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TUDIO 2021\AKCE PROJEKTY 2021\UPO HRADEK\07_Z3_2020\09_Z3_ÚPRAVA 2\01_Z3_UPO HRADEK_20210316\TABULKY\"/>
    </mc:Choice>
  </mc:AlternateContent>
  <xr:revisionPtr revIDLastSave="0" documentId="13_ncr:1_{05F30998-50D3-4F8E-BF4B-594C590D0E83}" xr6:coauthVersionLast="46" xr6:coauthVersionMax="46" xr10:uidLastSave="{00000000-0000-0000-0000-000000000000}"/>
  <bookViews>
    <workbookView xWindow="28680" yWindow="-120" windowWidth="25440" windowHeight="15390" xr2:uid="{20BF18D9-8BC0-45A4-9695-0E6BD1C7CA91}"/>
  </bookViews>
  <sheets>
    <sheet name="ZPF" sheetId="1" r:id="rId1"/>
    <sheet name="PUPF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0" i="1" l="1"/>
  <c r="G15" i="1"/>
  <c r="G80" i="1" s="1"/>
  <c r="G75" i="1"/>
  <c r="D84" i="1"/>
  <c r="D14" i="1"/>
  <c r="E87" i="1"/>
  <c r="D15" i="1"/>
  <c r="D80" i="1"/>
  <c r="D79" i="1"/>
  <c r="D87" i="1" s="1"/>
  <c r="G82" i="1"/>
  <c r="G83" i="1"/>
  <c r="G81" i="1"/>
  <c r="G74" i="1"/>
  <c r="G52" i="1"/>
  <c r="G51" i="1"/>
  <c r="G53" i="1" s="1"/>
  <c r="G16" i="1"/>
  <c r="G14" i="1"/>
  <c r="I75" i="1"/>
  <c r="I74" i="1"/>
  <c r="F110" i="1"/>
  <c r="G77" i="1" l="1"/>
  <c r="G98" i="1"/>
  <c r="S107" i="1" l="1"/>
  <c r="S105" i="1"/>
  <c r="S104" i="1"/>
  <c r="J101" i="1"/>
  <c r="D101" i="1"/>
  <c r="T103" i="1"/>
  <c r="G103" i="1"/>
  <c r="J100" i="1"/>
  <c r="D100" i="1"/>
  <c r="S103" i="1"/>
  <c r="J102" i="1"/>
  <c r="J99" i="1"/>
  <c r="J98" i="1"/>
  <c r="J97" i="1"/>
  <c r="D102" i="1"/>
  <c r="D99" i="1"/>
  <c r="D98" i="1"/>
  <c r="D97" i="1"/>
  <c r="U102" i="1"/>
  <c r="S102" i="1"/>
  <c r="E103" i="1"/>
  <c r="S99" i="1"/>
  <c r="D106" i="1"/>
  <c r="I109" i="1"/>
  <c r="G109" i="1"/>
  <c r="E109" i="1"/>
  <c r="D109" i="1"/>
  <c r="J108" i="1"/>
  <c r="J109" i="1" s="1"/>
  <c r="G94" i="1"/>
  <c r="F84" i="1"/>
  <c r="I94" i="1"/>
  <c r="E94" i="1"/>
  <c r="D94" i="1"/>
  <c r="J93" i="1"/>
  <c r="J94" i="1" s="1"/>
  <c r="F15" i="1"/>
  <c r="F14" i="1"/>
  <c r="F18" i="1" s="1"/>
  <c r="H83" i="1"/>
  <c r="F83" i="1"/>
  <c r="J83" i="1"/>
  <c r="F82" i="1"/>
  <c r="J82" i="1"/>
  <c r="H81" i="1"/>
  <c r="F81" i="1"/>
  <c r="J81" i="1"/>
  <c r="J79" i="1"/>
  <c r="I76" i="1"/>
  <c r="I77" i="1" s="1"/>
  <c r="F76" i="1"/>
  <c r="F75" i="1"/>
  <c r="H74" i="1"/>
  <c r="F74" i="1"/>
  <c r="I52" i="1"/>
  <c r="I51" i="1"/>
  <c r="H51" i="1"/>
  <c r="I38" i="1"/>
  <c r="I37" i="1"/>
  <c r="H38" i="1"/>
  <c r="G38" i="1"/>
  <c r="F38" i="1"/>
  <c r="F52" i="1" s="1"/>
  <c r="H37" i="1"/>
  <c r="F37" i="1"/>
  <c r="F39" i="1" s="1"/>
  <c r="I25" i="1"/>
  <c r="I26" i="1" s="1"/>
  <c r="H25" i="1"/>
  <c r="H26" i="1" s="1"/>
  <c r="G25" i="1"/>
  <c r="G26" i="1" s="1"/>
  <c r="F25" i="1"/>
  <c r="F26" i="1" s="1"/>
  <c r="I17" i="1"/>
  <c r="H17" i="1"/>
  <c r="H15" i="1"/>
  <c r="G18" i="1"/>
  <c r="H14" i="1"/>
  <c r="H18" i="1" s="1"/>
  <c r="D103" i="1" l="1"/>
  <c r="J103" i="1"/>
  <c r="I39" i="1"/>
  <c r="I53" i="1"/>
  <c r="H80" i="1"/>
  <c r="F80" i="1"/>
  <c r="H79" i="1"/>
  <c r="F77" i="1"/>
  <c r="F51" i="1"/>
  <c r="F53" i="1" s="1"/>
  <c r="I107" i="1"/>
  <c r="J106" i="1"/>
  <c r="I103" i="1"/>
  <c r="H103" i="1"/>
  <c r="H110" i="1" s="1"/>
  <c r="I50" i="1"/>
  <c r="H50" i="1"/>
  <c r="G50" i="1"/>
  <c r="E50" i="1"/>
  <c r="E51" i="1" s="1"/>
  <c r="D49" i="1"/>
  <c r="D48" i="1"/>
  <c r="H9" i="1"/>
  <c r="I9" i="1"/>
  <c r="G9" i="1"/>
  <c r="E9" i="1"/>
  <c r="D8" i="1"/>
  <c r="D7" i="1"/>
  <c r="D61" i="1"/>
  <c r="H61" i="1"/>
  <c r="H84" i="1" s="1"/>
  <c r="H24" i="1"/>
  <c r="H11" i="1"/>
  <c r="H82" i="1" s="1"/>
  <c r="I11" i="1"/>
  <c r="I82" i="1" s="1"/>
  <c r="G11" i="1"/>
  <c r="E11" i="1"/>
  <c r="E82" i="1" s="1"/>
  <c r="D10" i="1"/>
  <c r="I36" i="1"/>
  <c r="G36" i="1"/>
  <c r="E36" i="1"/>
  <c r="E37" i="1" s="1"/>
  <c r="D35" i="1"/>
  <c r="D38" i="1" s="1"/>
  <c r="D34" i="1"/>
  <c r="I70" i="1"/>
  <c r="I83" i="1" s="1"/>
  <c r="G70" i="1"/>
  <c r="G76" i="1" s="1"/>
  <c r="E70" i="1"/>
  <c r="E83" i="1" s="1"/>
  <c r="D69" i="1"/>
  <c r="D76" i="1" s="1"/>
  <c r="D83" i="1" s="1"/>
  <c r="I73" i="1"/>
  <c r="G73" i="1"/>
  <c r="E73" i="1"/>
  <c r="E74" i="1" s="1"/>
  <c r="E75" i="1" s="1"/>
  <c r="D72" i="1"/>
  <c r="D71" i="1"/>
  <c r="I63" i="1"/>
  <c r="G63" i="1"/>
  <c r="E63" i="1"/>
  <c r="D62" i="1"/>
  <c r="D75" i="1" s="1"/>
  <c r="I22" i="1"/>
  <c r="G22" i="1"/>
  <c r="E22" i="1"/>
  <c r="D21" i="1"/>
  <c r="I24" i="1"/>
  <c r="G24" i="1"/>
  <c r="E24" i="1"/>
  <c r="D23" i="1"/>
  <c r="D24" i="1" s="1"/>
  <c r="I33" i="1"/>
  <c r="G33" i="1"/>
  <c r="G37" i="1" s="1"/>
  <c r="G79" i="1" s="1"/>
  <c r="G87" i="1" s="1"/>
  <c r="J87" i="1" s="1"/>
  <c r="E33" i="1"/>
  <c r="D32" i="1"/>
  <c r="I68" i="1"/>
  <c r="G68" i="1"/>
  <c r="E68" i="1"/>
  <c r="D67" i="1"/>
  <c r="D66" i="1"/>
  <c r="I13" i="1"/>
  <c r="G13" i="1"/>
  <c r="E13" i="1"/>
  <c r="E14" i="1" s="1"/>
  <c r="D12" i="1"/>
  <c r="G44" i="1"/>
  <c r="D43" i="1"/>
  <c r="D42" i="1"/>
  <c r="G47" i="1"/>
  <c r="D45" i="1"/>
  <c r="D47" i="1" s="1"/>
  <c r="I44" i="1"/>
  <c r="E44" i="1"/>
  <c r="I47" i="1"/>
  <c r="D65" i="1"/>
  <c r="I65" i="1"/>
  <c r="G61" i="1"/>
  <c r="G84" i="1" l="1"/>
  <c r="D74" i="1"/>
  <c r="D77" i="1" s="1"/>
  <c r="E15" i="1"/>
  <c r="E16" i="1" s="1"/>
  <c r="E81" i="1" s="1"/>
  <c r="E18" i="1"/>
  <c r="I110" i="1"/>
  <c r="D52" i="1"/>
  <c r="H87" i="1"/>
  <c r="F79" i="1"/>
  <c r="F87" i="1" s="1"/>
  <c r="D70" i="1"/>
  <c r="E52" i="1"/>
  <c r="E80" i="1" s="1"/>
  <c r="I14" i="1"/>
  <c r="I81" i="1"/>
  <c r="D33" i="1"/>
  <c r="D37" i="1"/>
  <c r="D39" i="1" s="1"/>
  <c r="E39" i="1"/>
  <c r="E38" i="1"/>
  <c r="E77" i="1"/>
  <c r="E76" i="1"/>
  <c r="D51" i="1"/>
  <c r="D63" i="1"/>
  <c r="E26" i="1"/>
  <c r="E25" i="1"/>
  <c r="D22" i="1"/>
  <c r="D25" i="1"/>
  <c r="D26" i="1" s="1"/>
  <c r="D11" i="1"/>
  <c r="D17" i="1"/>
  <c r="D82" i="1" s="1"/>
  <c r="D13" i="1"/>
  <c r="D16" i="1"/>
  <c r="D81" i="1" s="1"/>
  <c r="E17" i="1"/>
  <c r="D73" i="1"/>
  <c r="D68" i="1"/>
  <c r="D9" i="1"/>
  <c r="D36" i="1"/>
  <c r="D50" i="1"/>
  <c r="D44" i="1"/>
  <c r="E107" i="1"/>
  <c r="E110" i="1" s="1"/>
  <c r="D107" i="1"/>
  <c r="D110" i="1" s="1"/>
  <c r="E47" i="1"/>
  <c r="D18" i="1" l="1"/>
  <c r="I79" i="1"/>
  <c r="D53" i="1"/>
  <c r="I15" i="1"/>
  <c r="I16" i="1" s="1"/>
  <c r="E53" i="1"/>
  <c r="J107" i="1"/>
  <c r="J110" i="1" s="1"/>
  <c r="I18" i="1" l="1"/>
  <c r="I80" i="1"/>
  <c r="I87" i="1" s="1"/>
  <c r="J61" i="1"/>
  <c r="J80" i="1" s="1"/>
  <c r="I61" i="1"/>
  <c r="I84" i="1" s="1"/>
  <c r="J84" i="1" l="1"/>
</calcChain>
</file>

<file path=xl/sharedStrings.xml><?xml version="1.0" encoding="utf-8"?>
<sst xmlns="http://schemas.openxmlformats.org/spreadsheetml/2006/main" count="223" uniqueCount="67">
  <si>
    <t>I.</t>
  </si>
  <si>
    <t>II.</t>
  </si>
  <si>
    <t>III.</t>
  </si>
  <si>
    <t>IV.</t>
  </si>
  <si>
    <t>V.</t>
  </si>
  <si>
    <t>Navržené využití</t>
  </si>
  <si>
    <t>Souhrn výměry záboru (ha)</t>
  </si>
  <si>
    <t>Výměra záboru podle tříd ochrany (ha)</t>
  </si>
  <si>
    <t>Informace o existenci závlah</t>
  </si>
  <si>
    <t>Informace o existenci odvodnění</t>
  </si>
  <si>
    <t>Informace o existenci staveb k ochraně pozemku před erozní činností vody</t>
  </si>
  <si>
    <t>Informace podle ustanovení § 3 odst. 1 písm. g)</t>
  </si>
  <si>
    <t>Odhad výměry záboru, na které bude provedena rekultivace na zemědělskou půdu</t>
  </si>
  <si>
    <t>Označení plochy/ koridoru (požadavku)</t>
  </si>
  <si>
    <t xml:space="preserve">Σ </t>
  </si>
  <si>
    <t>DS</t>
  </si>
  <si>
    <t xml:space="preserve">Navrácené plochy do ZPF </t>
  </si>
  <si>
    <t>Zábory ZPF</t>
  </si>
  <si>
    <t>BV</t>
  </si>
  <si>
    <t>6+7+8</t>
  </si>
  <si>
    <t>9+10</t>
  </si>
  <si>
    <t>ANO</t>
  </si>
  <si>
    <t>RI</t>
  </si>
  <si>
    <t>Z</t>
  </si>
  <si>
    <t>31+32</t>
  </si>
  <si>
    <t>S</t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</si>
  <si>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ČM</t>
    </r>
    <r>
      <rPr>
        <sz val="11"/>
        <color theme="1"/>
        <rFont val="Calibri"/>
        <family val="2"/>
        <charset val="238"/>
        <scheme val="minor"/>
      </rPr>
      <t>2</t>
    </r>
  </si>
  <si>
    <t>Plocha/ koridor</t>
  </si>
  <si>
    <t>Číslo požadavku</t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</si>
  <si>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ČM</t>
    </r>
    <r>
      <rPr>
        <sz val="11"/>
        <color theme="1"/>
        <rFont val="Calibri"/>
        <family val="2"/>
        <charset val="238"/>
        <scheme val="minor"/>
      </rPr>
      <t>3</t>
    </r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</si>
  <si>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Č</t>
    </r>
    <r>
      <rPr>
        <sz val="11"/>
        <color theme="1"/>
        <rFont val="Calibri"/>
        <family val="2"/>
        <charset val="238"/>
        <scheme val="minor"/>
      </rPr>
      <t>6</t>
    </r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</si>
  <si>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Č</t>
    </r>
    <r>
      <rPr>
        <sz val="11"/>
        <color theme="1"/>
        <rFont val="Calibri"/>
        <family val="2"/>
        <charset val="238"/>
        <scheme val="minor"/>
      </rPr>
      <t>5</t>
    </r>
  </si>
  <si>
    <r>
      <t>RI</t>
    </r>
    <r>
      <rPr>
        <vertAlign val="subscript"/>
        <sz val="11"/>
        <color theme="1"/>
        <rFont val="Calibri"/>
        <family val="2"/>
        <charset val="238"/>
        <scheme val="minor"/>
      </rPr>
      <t>H</t>
    </r>
    <r>
      <rPr>
        <sz val="11"/>
        <color theme="1"/>
        <rFont val="Calibri"/>
        <family val="2"/>
        <charset val="238"/>
        <scheme val="minor"/>
      </rPr>
      <t>1</t>
    </r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</si>
  <si>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ČM</t>
    </r>
    <r>
      <rPr>
        <sz val="11"/>
        <color theme="1"/>
        <rFont val="Calibri"/>
        <family val="2"/>
        <charset val="238"/>
        <scheme val="minor"/>
      </rPr>
      <t>4</t>
    </r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</si>
  <si>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Z</t>
    </r>
    <r>
      <rPr>
        <sz val="11"/>
        <color theme="1"/>
        <rFont val="Calibri"/>
        <family val="2"/>
        <charset val="238"/>
        <scheme val="minor"/>
      </rPr>
      <t>2</t>
    </r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</si>
  <si>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>7</t>
    </r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</si>
  <si>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>5</t>
    </r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</si>
  <si>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ČM</t>
    </r>
    <r>
      <rPr>
        <sz val="11"/>
        <color theme="1"/>
        <rFont val="Calibri"/>
        <family val="2"/>
        <charset val="238"/>
        <scheme val="minor"/>
      </rPr>
      <t>1</t>
    </r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</si>
  <si>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K</t>
    </r>
    <r>
      <rPr>
        <sz val="11"/>
        <color theme="1"/>
        <rFont val="Calibri"/>
        <family val="2"/>
        <charset val="238"/>
        <scheme val="minor"/>
      </rPr>
      <t>1</t>
    </r>
  </si>
  <si>
    <r>
      <t>V</t>
    </r>
    <r>
      <rPr>
        <vertAlign val="subscript"/>
        <sz val="11"/>
        <color theme="1"/>
        <rFont val="Calibri"/>
        <family val="2"/>
        <charset val="238"/>
        <scheme val="minor"/>
      </rPr>
      <t>ČM</t>
    </r>
    <r>
      <rPr>
        <sz val="11"/>
        <color theme="1"/>
        <rFont val="Calibri"/>
        <family val="2"/>
        <charset val="238"/>
        <scheme val="minor"/>
      </rPr>
      <t>1</t>
    </r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</si>
  <si>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Z</t>
    </r>
    <r>
      <rPr>
        <sz val="11"/>
        <color theme="1"/>
        <rFont val="Calibri"/>
        <family val="2"/>
        <charset val="238"/>
        <scheme val="minor"/>
      </rPr>
      <t>3</t>
    </r>
  </si>
  <si>
    <r>
      <t>S</t>
    </r>
    <r>
      <rPr>
        <vertAlign val="subscript"/>
        <sz val="11"/>
        <color theme="1"/>
        <rFont val="Calibri"/>
        <family val="2"/>
        <charset val="238"/>
        <scheme val="minor"/>
      </rPr>
      <t>H</t>
    </r>
    <r>
      <rPr>
        <sz val="11"/>
        <color theme="1"/>
        <rFont val="Calibri"/>
        <family val="2"/>
        <charset val="238"/>
        <scheme val="minor"/>
      </rPr>
      <t>3</t>
    </r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</si>
  <si>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H</t>
    </r>
    <r>
      <rPr>
        <sz val="11"/>
        <color theme="1"/>
        <rFont val="Calibri"/>
        <family val="2"/>
        <charset val="238"/>
        <scheme val="minor"/>
      </rPr>
      <t>6</t>
    </r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</si>
  <si>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Č</t>
    </r>
    <r>
      <rPr>
        <sz val="11"/>
        <color theme="1"/>
        <rFont val="Calibri"/>
        <family val="2"/>
        <charset val="238"/>
        <scheme val="minor"/>
      </rPr>
      <t>7</t>
    </r>
  </si>
  <si>
    <t>Navrácené plochy ZPF z původního ÚP ÚZ PO Z1,Z2</t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</si>
  <si>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>3</t>
    </r>
  </si>
  <si>
    <t>OK</t>
  </si>
  <si>
    <t>ZS</t>
  </si>
  <si>
    <r>
      <t>B</t>
    </r>
    <r>
      <rPr>
        <vertAlign val="subscript"/>
        <sz val="11"/>
        <color theme="1"/>
        <rFont val="Calibri"/>
        <family val="2"/>
        <charset val="238"/>
        <scheme val="minor"/>
      </rPr>
      <t>Č</t>
    </r>
    <r>
      <rPr>
        <sz val="11"/>
        <color theme="1"/>
        <rFont val="Calibri"/>
        <family val="2"/>
        <charset val="238"/>
        <scheme val="minor"/>
      </rPr>
      <t>1</t>
    </r>
  </si>
  <si>
    <t>k.ú. Tedražice</t>
  </si>
  <si>
    <t>k.ú. Hrádek u Sušice</t>
  </si>
  <si>
    <t>k.ú. Zbynice</t>
  </si>
  <si>
    <t>k.ú. Čejkovy</t>
  </si>
  <si>
    <t>k.ú. Čermná</t>
  </si>
  <si>
    <t>Celkem v k.ú</t>
  </si>
  <si>
    <t>Celkem v ÚPO</t>
  </si>
  <si>
    <t>kontrola</t>
  </si>
  <si>
    <t>k.ú. Hrádek z Sušice</t>
  </si>
  <si>
    <t>BH3</t>
  </si>
  <si>
    <r>
      <t>B</t>
    </r>
    <r>
      <rPr>
        <sz val="8"/>
        <color theme="1"/>
        <rFont val="Calibri"/>
        <family val="2"/>
        <charset val="238"/>
        <scheme val="minor"/>
      </rPr>
      <t>Č3</t>
    </r>
  </si>
  <si>
    <t>III</t>
  </si>
  <si>
    <t>I</t>
  </si>
  <si>
    <t>V</t>
  </si>
  <si>
    <t>OKZ</t>
  </si>
  <si>
    <t>PP</t>
  </si>
  <si>
    <t>pp</t>
  </si>
  <si>
    <t>KONTROLA2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</si>
</sst>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164" fontId="0" fillId="4" borderId="17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0" fontId="0" fillId="3" borderId="13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4" borderId="7" xfId="0" applyNumberFormat="1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164" fontId="0" fillId="0" borderId="36" xfId="0" applyNumberFormat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164" fontId="0" fillId="4" borderId="37" xfId="0" applyNumberFormat="1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8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0" borderId="41" xfId="0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164" fontId="0" fillId="0" borderId="41" xfId="0" applyNumberFormat="1" applyBorder="1" applyAlignment="1">
      <alignment horizontal="center"/>
    </xf>
    <xf numFmtId="164" fontId="0" fillId="4" borderId="14" xfId="0" applyNumberFormat="1" applyFill="1" applyBorder="1" applyAlignment="1">
      <alignment horizontal="center"/>
    </xf>
    <xf numFmtId="0" fontId="0" fillId="0" borderId="39" xfId="0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42" xfId="0" applyNumberFormat="1" applyBorder="1" applyAlignment="1">
      <alignment horizontal="center"/>
    </xf>
    <xf numFmtId="164" fontId="0" fillId="4" borderId="15" xfId="0" applyNumberFormat="1" applyFill="1" applyBorder="1" applyAlignment="1">
      <alignment horizontal="center"/>
    </xf>
    <xf numFmtId="164" fontId="0" fillId="2" borderId="43" xfId="0" applyNumberFormat="1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164" fontId="0" fillId="4" borderId="6" xfId="0" applyNumberFormat="1" applyFill="1" applyBorder="1" applyAlignment="1">
      <alignment horizontal="center"/>
    </xf>
    <xf numFmtId="164" fontId="0" fillId="4" borderId="9" xfId="0" applyNumberFormat="1" applyFill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44" xfId="0" applyNumberFormat="1" applyFill="1" applyBorder="1" applyAlignment="1">
      <alignment horizontal="center"/>
    </xf>
    <xf numFmtId="164" fontId="0" fillId="2" borderId="32" xfId="0" applyNumberFormat="1" applyFill="1" applyBorder="1" applyAlignment="1">
      <alignment horizontal="center"/>
    </xf>
    <xf numFmtId="0" fontId="0" fillId="2" borderId="46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47" xfId="0" applyNumberFormat="1" applyBorder="1" applyAlignment="1">
      <alignment horizontal="center"/>
    </xf>
    <xf numFmtId="0" fontId="0" fillId="7" borderId="49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164" fontId="0" fillId="7" borderId="15" xfId="0" applyNumberFormat="1" applyFill="1" applyBorder="1" applyAlignment="1">
      <alignment horizontal="center"/>
    </xf>
    <xf numFmtId="164" fontId="0" fillId="7" borderId="6" xfId="0" applyNumberFormat="1" applyFill="1" applyBorder="1" applyAlignment="1">
      <alignment horizontal="center"/>
    </xf>
    <xf numFmtId="164" fontId="0" fillId="7" borderId="7" xfId="0" applyNumberFormat="1" applyFill="1" applyBorder="1" applyAlignment="1">
      <alignment horizontal="center"/>
    </xf>
    <xf numFmtId="164" fontId="0" fillId="7" borderId="9" xfId="0" applyNumberFormat="1" applyFill="1" applyBorder="1" applyAlignment="1">
      <alignment horizontal="center"/>
    </xf>
    <xf numFmtId="164" fontId="0" fillId="7" borderId="37" xfId="0" applyNumberFormat="1" applyFill="1" applyBorder="1" applyAlignment="1">
      <alignment horizontal="center"/>
    </xf>
    <xf numFmtId="0" fontId="0" fillId="7" borderId="34" xfId="0" applyFill="1" applyBorder="1" applyAlignment="1">
      <alignment horizontal="center"/>
    </xf>
    <xf numFmtId="0" fontId="0" fillId="7" borderId="35" xfId="0" applyFill="1" applyBorder="1" applyAlignment="1">
      <alignment horizontal="center"/>
    </xf>
    <xf numFmtId="0" fontId="0" fillId="8" borderId="49" xfId="0" applyFill="1" applyBorder="1" applyAlignment="1">
      <alignment horizontal="center" vertical="center"/>
    </xf>
    <xf numFmtId="0" fontId="0" fillId="8" borderId="15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164" fontId="0" fillId="8" borderId="15" xfId="0" applyNumberFormat="1" applyFill="1" applyBorder="1" applyAlignment="1">
      <alignment horizontal="center"/>
    </xf>
    <xf numFmtId="164" fontId="0" fillId="8" borderId="6" xfId="0" applyNumberFormat="1" applyFill="1" applyBorder="1" applyAlignment="1">
      <alignment horizontal="center"/>
    </xf>
    <xf numFmtId="164" fontId="0" fillId="8" borderId="7" xfId="0" applyNumberFormat="1" applyFill="1" applyBorder="1" applyAlignment="1">
      <alignment horizontal="center"/>
    </xf>
    <xf numFmtId="164" fontId="0" fillId="8" borderId="9" xfId="0" applyNumberFormat="1" applyFill="1" applyBorder="1" applyAlignment="1">
      <alignment horizontal="center"/>
    </xf>
    <xf numFmtId="164" fontId="0" fillId="8" borderId="37" xfId="0" applyNumberFormat="1" applyFill="1" applyBorder="1" applyAlignment="1">
      <alignment horizontal="center"/>
    </xf>
    <xf numFmtId="0" fontId="0" fillId="8" borderId="34" xfId="0" applyFill="1" applyBorder="1" applyAlignment="1">
      <alignment horizontal="center"/>
    </xf>
    <xf numFmtId="0" fontId="0" fillId="8" borderId="35" xfId="0" applyFill="1" applyBorder="1" applyAlignment="1">
      <alignment horizontal="center"/>
    </xf>
    <xf numFmtId="0" fontId="0" fillId="9" borderId="49" xfId="0" applyFill="1" applyBorder="1" applyAlignment="1">
      <alignment horizontal="center" vertical="center"/>
    </xf>
    <xf numFmtId="0" fontId="0" fillId="9" borderId="50" xfId="0" applyFill="1" applyBorder="1" applyAlignment="1">
      <alignment horizontal="center"/>
    </xf>
    <xf numFmtId="164" fontId="0" fillId="9" borderId="50" xfId="0" applyNumberFormat="1" applyFill="1" applyBorder="1" applyAlignment="1">
      <alignment horizontal="center"/>
    </xf>
    <xf numFmtId="0" fontId="0" fillId="9" borderId="31" xfId="0" applyFill="1" applyBorder="1" applyAlignment="1">
      <alignment horizontal="center"/>
    </xf>
    <xf numFmtId="0" fontId="0" fillId="9" borderId="0" xfId="0" applyFill="1" applyBorder="1" applyAlignment="1">
      <alignment horizontal="center"/>
    </xf>
    <xf numFmtId="0" fontId="0" fillId="9" borderId="0" xfId="0" applyFill="1" applyAlignment="1">
      <alignment horizontal="center"/>
    </xf>
    <xf numFmtId="0" fontId="0" fillId="9" borderId="0" xfId="0" applyFill="1"/>
    <xf numFmtId="0" fontId="0" fillId="3" borderId="13" xfId="0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10" borderId="46" xfId="0" applyFill="1" applyBorder="1" applyAlignment="1">
      <alignment horizontal="center"/>
    </xf>
    <xf numFmtId="0" fontId="0" fillId="10" borderId="32" xfId="0" applyFill="1" applyBorder="1" applyAlignment="1">
      <alignment horizontal="center"/>
    </xf>
    <xf numFmtId="164" fontId="0" fillId="10" borderId="32" xfId="0" applyNumberFormat="1" applyFill="1" applyBorder="1" applyAlignment="1">
      <alignment horizontal="center"/>
    </xf>
    <xf numFmtId="164" fontId="0" fillId="10" borderId="2" xfId="0" applyNumberFormat="1" applyFill="1" applyBorder="1" applyAlignment="1">
      <alignment horizontal="center"/>
    </xf>
    <xf numFmtId="164" fontId="0" fillId="10" borderId="3" xfId="0" applyNumberFormat="1" applyFill="1" applyBorder="1" applyAlignment="1">
      <alignment horizontal="center"/>
    </xf>
    <xf numFmtId="164" fontId="0" fillId="10" borderId="44" xfId="0" applyNumberFormat="1" applyFill="1" applyBorder="1" applyAlignment="1">
      <alignment horizontal="center"/>
    </xf>
    <xf numFmtId="164" fontId="0" fillId="10" borderId="43" xfId="0" applyNumberFormat="1" applyFill="1" applyBorder="1" applyAlignment="1">
      <alignment horizontal="center"/>
    </xf>
    <xf numFmtId="0" fontId="0" fillId="10" borderId="19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0" fontId="0" fillId="4" borderId="51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0" borderId="46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0" fillId="0" borderId="48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9" borderId="46" xfId="0" applyFill="1" applyBorder="1" applyAlignment="1">
      <alignment horizontal="center" vertical="center"/>
    </xf>
    <xf numFmtId="0" fontId="0" fillId="9" borderId="43" xfId="0" applyFill="1" applyBorder="1" applyAlignment="1">
      <alignment horizontal="center" vertical="center"/>
    </xf>
    <xf numFmtId="0" fontId="0" fillId="9" borderId="48" xfId="0" applyFill="1" applyBorder="1" applyAlignment="1">
      <alignment horizontal="center" vertical="center"/>
    </xf>
    <xf numFmtId="0" fontId="0" fillId="5" borderId="0" xfId="0" applyFill="1" applyAlignment="1">
      <alignment horizontal="center"/>
    </xf>
    <xf numFmtId="0" fontId="0" fillId="6" borderId="46" xfId="0" applyFill="1" applyBorder="1" applyAlignment="1">
      <alignment horizontal="center" vertical="center" wrapText="1"/>
    </xf>
    <xf numFmtId="0" fontId="0" fillId="6" borderId="43" xfId="0" applyFill="1" applyBorder="1" applyAlignment="1">
      <alignment horizontal="center" vertical="center" wrapText="1"/>
    </xf>
    <xf numFmtId="0" fontId="0" fillId="6" borderId="48" xfId="0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4" fontId="0" fillId="5" borderId="0" xfId="0" applyNumberFormat="1" applyFill="1" applyAlignment="1">
      <alignment horizontal="center"/>
    </xf>
    <xf numFmtId="0" fontId="0" fillId="6" borderId="5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0" fillId="0" borderId="53" xfId="0" applyBorder="1" applyAlignment="1">
      <alignment horizontal="center"/>
    </xf>
    <xf numFmtId="0" fontId="0" fillId="4" borderId="53" xfId="0" applyFill="1" applyBorder="1" applyAlignment="1">
      <alignment horizontal="center"/>
    </xf>
    <xf numFmtId="164" fontId="0" fillId="0" borderId="13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B1390-43D0-480E-A1B0-A70D60A111C8}">
  <dimension ref="A1:V119"/>
  <sheetViews>
    <sheetView tabSelected="1" topLeftCell="A81" zoomScale="90" zoomScaleNormal="90" workbookViewId="0">
      <selection activeCell="A90" sqref="A90:N110"/>
    </sheetView>
  </sheetViews>
  <sheetFormatPr defaultRowHeight="15" x14ac:dyDescent="0.25"/>
  <cols>
    <col min="1" max="1" width="25.5703125" style="2" customWidth="1"/>
    <col min="2" max="14" width="12.7109375" style="2" customWidth="1"/>
    <col min="15" max="16" width="8.7109375" style="2" customWidth="1"/>
    <col min="17" max="18" width="11.7109375" style="2" customWidth="1"/>
    <col min="19" max="22" width="11.7109375" customWidth="1"/>
  </cols>
  <sheetData>
    <row r="1" spans="1:18" x14ac:dyDescent="0.25">
      <c r="E1" s="130" t="s">
        <v>17</v>
      </c>
      <c r="F1" s="130"/>
      <c r="G1" s="130"/>
      <c r="H1" s="130"/>
      <c r="I1" s="130"/>
    </row>
    <row r="2" spans="1:18" ht="15.75" thickBot="1" x14ac:dyDescent="0.3"/>
    <row r="3" spans="1:18" ht="135" x14ac:dyDescent="0.25">
      <c r="A3" s="123" t="s">
        <v>27</v>
      </c>
      <c r="B3" s="118" t="s">
        <v>28</v>
      </c>
      <c r="C3" s="118" t="s">
        <v>5</v>
      </c>
      <c r="D3" s="118" t="s">
        <v>6</v>
      </c>
      <c r="E3" s="120" t="s">
        <v>7</v>
      </c>
      <c r="F3" s="121"/>
      <c r="G3" s="121"/>
      <c r="H3" s="121"/>
      <c r="I3" s="122"/>
      <c r="J3" s="18" t="s">
        <v>12</v>
      </c>
      <c r="K3" s="18" t="s">
        <v>8</v>
      </c>
      <c r="L3" s="18" t="s">
        <v>9</v>
      </c>
      <c r="M3" s="19" t="s">
        <v>10</v>
      </c>
      <c r="N3" s="18" t="s">
        <v>11</v>
      </c>
      <c r="O3" s="6"/>
      <c r="P3" s="6"/>
    </row>
    <row r="4" spans="1:18" ht="21.75" customHeight="1" thickBot="1" x14ac:dyDescent="0.3">
      <c r="A4" s="124"/>
      <c r="B4" s="119"/>
      <c r="C4" s="119"/>
      <c r="D4" s="119"/>
      <c r="E4" s="20" t="s">
        <v>0</v>
      </c>
      <c r="F4" s="21" t="s">
        <v>1</v>
      </c>
      <c r="G4" s="21" t="s">
        <v>2</v>
      </c>
      <c r="H4" s="21" t="s">
        <v>3</v>
      </c>
      <c r="I4" s="22" t="s">
        <v>4</v>
      </c>
      <c r="J4" s="4"/>
      <c r="K4" s="4"/>
      <c r="L4" s="4"/>
      <c r="M4" s="5"/>
      <c r="N4" s="4"/>
      <c r="O4" s="6"/>
      <c r="P4" s="6"/>
    </row>
    <row r="5" spans="1:18" s="98" customFormat="1" ht="15.75" thickBot="1" x14ac:dyDescent="0.3">
      <c r="A5" s="92"/>
      <c r="B5" s="93"/>
      <c r="C5" s="93"/>
      <c r="D5" s="94"/>
      <c r="E5" s="94"/>
      <c r="F5" s="94"/>
      <c r="G5" s="94"/>
      <c r="H5" s="94"/>
      <c r="I5" s="94"/>
      <c r="J5" s="94"/>
      <c r="K5" s="93"/>
      <c r="L5" s="93"/>
      <c r="M5" s="93"/>
      <c r="N5" s="95"/>
      <c r="O5" s="96"/>
      <c r="P5" s="96"/>
      <c r="Q5" s="97"/>
      <c r="R5" s="97"/>
    </row>
    <row r="6" spans="1:18" ht="15.75" thickBot="1" x14ac:dyDescent="0.3">
      <c r="A6" s="131" t="s">
        <v>50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3"/>
    </row>
    <row r="7" spans="1:18" x14ac:dyDescent="0.25">
      <c r="A7" s="134" t="s">
        <v>42</v>
      </c>
      <c r="B7" s="125">
        <v>38</v>
      </c>
      <c r="C7" s="44" t="s">
        <v>18</v>
      </c>
      <c r="D7" s="52">
        <f>SUM(E7:I7)</f>
        <v>1.4071</v>
      </c>
      <c r="E7" s="56">
        <v>0</v>
      </c>
      <c r="F7" s="10">
        <v>0</v>
      </c>
      <c r="G7" s="10">
        <v>0</v>
      </c>
      <c r="H7" s="10">
        <v>1.4071</v>
      </c>
      <c r="I7" s="57">
        <v>0</v>
      </c>
      <c r="J7" s="37">
        <v>0</v>
      </c>
      <c r="K7" s="9"/>
      <c r="L7" s="9"/>
      <c r="M7" s="9"/>
      <c r="N7" s="11"/>
      <c r="O7" s="6"/>
      <c r="P7" s="6"/>
    </row>
    <row r="8" spans="1:18" x14ac:dyDescent="0.25">
      <c r="A8" s="136"/>
      <c r="B8" s="126"/>
      <c r="C8" s="47" t="s">
        <v>15</v>
      </c>
      <c r="D8" s="53">
        <f>SUM(E8:I8)</f>
        <v>0.11600000000000001</v>
      </c>
      <c r="E8" s="62">
        <v>0</v>
      </c>
      <c r="F8" s="31">
        <v>0</v>
      </c>
      <c r="G8" s="31">
        <v>0</v>
      </c>
      <c r="H8" s="31">
        <v>0.11600000000000001</v>
      </c>
      <c r="I8" s="63">
        <v>0</v>
      </c>
      <c r="J8" s="38">
        <v>0</v>
      </c>
      <c r="K8" s="30"/>
      <c r="L8" s="30"/>
      <c r="M8" s="30"/>
      <c r="N8" s="32"/>
      <c r="O8" s="6"/>
      <c r="P8" s="6"/>
    </row>
    <row r="9" spans="1:18" ht="15.75" thickBot="1" x14ac:dyDescent="0.3">
      <c r="A9" s="135"/>
      <c r="B9" s="41" t="s">
        <v>14</v>
      </c>
      <c r="C9" s="46"/>
      <c r="D9" s="54">
        <f>SUM(D7:D8)</f>
        <v>1.5231000000000001</v>
      </c>
      <c r="E9" s="60">
        <f>SUM(E8)</f>
        <v>0</v>
      </c>
      <c r="F9" s="34">
        <v>0</v>
      </c>
      <c r="G9" s="34">
        <f>SUM(G8:G8)</f>
        <v>0</v>
      </c>
      <c r="H9" s="34">
        <f>SUM(H7:H8)</f>
        <v>1.5231000000000001</v>
      </c>
      <c r="I9" s="61">
        <f>SUM(I7:I8)</f>
        <v>0</v>
      </c>
      <c r="J9" s="39">
        <v>0</v>
      </c>
      <c r="K9" s="35"/>
      <c r="L9" s="35"/>
      <c r="M9" s="35"/>
      <c r="N9" s="36"/>
    </row>
    <row r="10" spans="1:18" x14ac:dyDescent="0.25">
      <c r="A10" s="134" t="s">
        <v>41</v>
      </c>
      <c r="B10" s="43">
        <v>36</v>
      </c>
      <c r="C10" s="44" t="s">
        <v>25</v>
      </c>
      <c r="D10" s="52">
        <f>SUM(E10:I10)</f>
        <v>0.2447</v>
      </c>
      <c r="E10" s="56">
        <v>0</v>
      </c>
      <c r="F10" s="10">
        <v>0</v>
      </c>
      <c r="G10" s="10">
        <v>0</v>
      </c>
      <c r="H10" s="10">
        <v>6.3500000000000001E-2</v>
      </c>
      <c r="I10" s="57">
        <v>0.1812</v>
      </c>
      <c r="J10" s="37">
        <v>0</v>
      </c>
      <c r="K10" s="9"/>
      <c r="L10" s="9"/>
      <c r="M10" s="9"/>
      <c r="N10" s="11"/>
      <c r="O10" s="6"/>
      <c r="P10" s="6"/>
    </row>
    <row r="11" spans="1:18" ht="15.75" thickBot="1" x14ac:dyDescent="0.3">
      <c r="A11" s="135"/>
      <c r="B11" s="41" t="s">
        <v>14</v>
      </c>
      <c r="C11" s="46"/>
      <c r="D11" s="54">
        <f>SUM(D10:D10)</f>
        <v>0.2447</v>
      </c>
      <c r="E11" s="60">
        <f>SUM(E10)</f>
        <v>0</v>
      </c>
      <c r="F11" s="34">
        <v>0</v>
      </c>
      <c r="G11" s="34">
        <f>SUM(G10:G10)</f>
        <v>0</v>
      </c>
      <c r="H11" s="34">
        <f>SUM(H10)</f>
        <v>6.3500000000000001E-2</v>
      </c>
      <c r="I11" s="61">
        <f>SUM(I10)</f>
        <v>0.1812</v>
      </c>
      <c r="J11" s="39">
        <v>0</v>
      </c>
      <c r="K11" s="35"/>
      <c r="L11" s="35"/>
      <c r="M11" s="35"/>
      <c r="N11" s="36"/>
    </row>
    <row r="12" spans="1:18" x14ac:dyDescent="0.25">
      <c r="A12" s="134" t="s">
        <v>32</v>
      </c>
      <c r="B12" s="43">
        <v>12</v>
      </c>
      <c r="C12" s="44" t="s">
        <v>22</v>
      </c>
      <c r="D12" s="52">
        <f>SUM(E12:I12)</f>
        <v>1.4628000000000001</v>
      </c>
      <c r="E12" s="56">
        <v>0</v>
      </c>
      <c r="F12" s="10">
        <v>0</v>
      </c>
      <c r="G12" s="10">
        <v>1.4628000000000001</v>
      </c>
      <c r="H12" s="10">
        <v>0</v>
      </c>
      <c r="I12" s="57">
        <v>0</v>
      </c>
      <c r="J12" s="37">
        <v>0</v>
      </c>
      <c r="K12" s="9"/>
      <c r="L12" s="9"/>
      <c r="M12" s="9"/>
      <c r="N12" s="11"/>
      <c r="O12" s="6"/>
      <c r="P12" s="6"/>
    </row>
    <row r="13" spans="1:18" ht="15.75" thickBot="1" x14ac:dyDescent="0.3">
      <c r="A13" s="135"/>
      <c r="B13" s="41" t="s">
        <v>14</v>
      </c>
      <c r="C13" s="46"/>
      <c r="D13" s="54">
        <f>SUM(D12:D12)</f>
        <v>1.4628000000000001</v>
      </c>
      <c r="E13" s="60">
        <f>SUM(E12)</f>
        <v>0</v>
      </c>
      <c r="F13" s="34">
        <v>0</v>
      </c>
      <c r="G13" s="34">
        <f>SUM(G12:G12)</f>
        <v>1.4628000000000001</v>
      </c>
      <c r="H13" s="34">
        <v>0</v>
      </c>
      <c r="I13" s="61">
        <f>SUM(I12)</f>
        <v>0</v>
      </c>
      <c r="J13" s="39">
        <v>0</v>
      </c>
      <c r="K13" s="35"/>
      <c r="L13" s="35"/>
      <c r="M13" s="35"/>
      <c r="N13" s="36"/>
      <c r="O13" s="6"/>
      <c r="P13" s="6"/>
    </row>
    <row r="14" spans="1:18" ht="15.75" thickBot="1" x14ac:dyDescent="0.3">
      <c r="A14" s="82" t="s">
        <v>54</v>
      </c>
      <c r="B14" s="83" t="s">
        <v>14</v>
      </c>
      <c r="C14" s="84" t="s">
        <v>18</v>
      </c>
      <c r="D14" s="85">
        <f>SUM(D7)</f>
        <v>1.4071</v>
      </c>
      <c r="E14" s="86">
        <f>SUM(E13)</f>
        <v>0</v>
      </c>
      <c r="F14" s="87">
        <f>SUM(F7,F59)</f>
        <v>0</v>
      </c>
      <c r="G14" s="87">
        <f>SUM(G7)</f>
        <v>0</v>
      </c>
      <c r="H14" s="87">
        <f>SUM(H7)</f>
        <v>1.4071</v>
      </c>
      <c r="I14" s="88">
        <f>SUM(I13)</f>
        <v>0</v>
      </c>
      <c r="J14" s="89">
        <v>0</v>
      </c>
      <c r="K14" s="90"/>
      <c r="L14" s="90"/>
      <c r="M14" s="90"/>
      <c r="N14" s="91"/>
      <c r="O14" s="6"/>
      <c r="P14" s="6"/>
    </row>
    <row r="15" spans="1:18" ht="15.75" thickBot="1" x14ac:dyDescent="0.3">
      <c r="A15" s="82"/>
      <c r="B15" s="83" t="s">
        <v>14</v>
      </c>
      <c r="C15" s="84" t="s">
        <v>15</v>
      </c>
      <c r="D15" s="85">
        <f>SUM(D8)</f>
        <v>0.11600000000000001</v>
      </c>
      <c r="E15" s="86">
        <f>SUM(E14)</f>
        <v>0</v>
      </c>
      <c r="F15" s="87">
        <f>SUM(F8,F60)</f>
        <v>0</v>
      </c>
      <c r="G15" s="87">
        <f>SUM(G8)</f>
        <v>0</v>
      </c>
      <c r="H15" s="87">
        <f>SUM(H8)</f>
        <v>0.11600000000000001</v>
      </c>
      <c r="I15" s="88">
        <f>SUM(I14)</f>
        <v>0</v>
      </c>
      <c r="J15" s="89">
        <v>0</v>
      </c>
      <c r="K15" s="90"/>
      <c r="L15" s="90"/>
      <c r="M15" s="90"/>
      <c r="N15" s="91"/>
      <c r="O15" s="6"/>
      <c r="P15" s="6"/>
    </row>
    <row r="16" spans="1:18" ht="15.75" thickBot="1" x14ac:dyDescent="0.3">
      <c r="A16" s="82"/>
      <c r="B16" s="83" t="s">
        <v>14</v>
      </c>
      <c r="C16" s="84" t="s">
        <v>22</v>
      </c>
      <c r="D16" s="85">
        <f>D12</f>
        <v>1.4628000000000001</v>
      </c>
      <c r="E16" s="86">
        <f>SUM(E15)</f>
        <v>0</v>
      </c>
      <c r="F16" s="87">
        <v>0</v>
      </c>
      <c r="G16" s="87">
        <f>SUM(G12)</f>
        <v>1.4628000000000001</v>
      </c>
      <c r="H16" s="87">
        <v>0</v>
      </c>
      <c r="I16" s="88">
        <f>SUM(I15)</f>
        <v>0</v>
      </c>
      <c r="J16" s="89">
        <v>0</v>
      </c>
      <c r="K16" s="90"/>
      <c r="L16" s="90"/>
      <c r="M16" s="90"/>
      <c r="N16" s="91"/>
      <c r="O16" s="6"/>
      <c r="P16" s="6"/>
    </row>
    <row r="17" spans="1:18" ht="15.75" thickBot="1" x14ac:dyDescent="0.3">
      <c r="A17" s="82"/>
      <c r="B17" s="83" t="s">
        <v>14</v>
      </c>
      <c r="C17" s="84" t="s">
        <v>25</v>
      </c>
      <c r="D17" s="85">
        <f>D10</f>
        <v>0.2447</v>
      </c>
      <c r="E17" s="86">
        <f>SUM(E16)</f>
        <v>0</v>
      </c>
      <c r="F17" s="87">
        <v>0</v>
      </c>
      <c r="G17" s="87">
        <v>0</v>
      </c>
      <c r="H17" s="87">
        <f>H10</f>
        <v>6.3500000000000001E-2</v>
      </c>
      <c r="I17" s="88">
        <f>I10</f>
        <v>0.1812</v>
      </c>
      <c r="J17" s="89">
        <v>0</v>
      </c>
      <c r="K17" s="90"/>
      <c r="L17" s="90"/>
      <c r="M17" s="90"/>
      <c r="N17" s="91"/>
      <c r="O17" s="6"/>
      <c r="P17" s="6"/>
    </row>
    <row r="18" spans="1:18" ht="15.75" thickBot="1" x14ac:dyDescent="0.3">
      <c r="A18" s="72" t="s">
        <v>54</v>
      </c>
      <c r="B18" s="73" t="s">
        <v>14</v>
      </c>
      <c r="C18" s="74"/>
      <c r="D18" s="75">
        <f>SUM(D14:D17)</f>
        <v>3.2305999999999999</v>
      </c>
      <c r="E18" s="76">
        <f>SUM(E14:E17)</f>
        <v>0</v>
      </c>
      <c r="F18" s="77">
        <f>SUM(F14:F17)</f>
        <v>0</v>
      </c>
      <c r="G18" s="77">
        <f>SUM(G14:G17)</f>
        <v>1.4628000000000001</v>
      </c>
      <c r="H18" s="77">
        <f>SUM(H14:H17)</f>
        <v>1.5866000000000002</v>
      </c>
      <c r="I18" s="78">
        <f>SUM(I14:I17)</f>
        <v>0.1812</v>
      </c>
      <c r="J18" s="79">
        <v>0</v>
      </c>
      <c r="K18" s="80"/>
      <c r="L18" s="80"/>
      <c r="M18" s="80"/>
      <c r="N18" s="81"/>
      <c r="O18" s="6"/>
      <c r="P18" s="6"/>
    </row>
    <row r="19" spans="1:18" s="98" customFormat="1" ht="15.75" thickBot="1" x14ac:dyDescent="0.3">
      <c r="A19" s="92"/>
      <c r="B19" s="93"/>
      <c r="C19" s="93"/>
      <c r="D19" s="94"/>
      <c r="E19" s="94"/>
      <c r="F19" s="94"/>
      <c r="G19" s="94"/>
      <c r="H19" s="94"/>
      <c r="I19" s="94"/>
      <c r="J19" s="94"/>
      <c r="K19" s="93"/>
      <c r="L19" s="93"/>
      <c r="M19" s="93"/>
      <c r="N19" s="95"/>
      <c r="O19" s="96"/>
      <c r="P19" s="96"/>
      <c r="Q19" s="97"/>
      <c r="R19" s="97"/>
    </row>
    <row r="20" spans="1:18" ht="15.75" thickBot="1" x14ac:dyDescent="0.3">
      <c r="A20" s="131" t="s">
        <v>49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3"/>
    </row>
    <row r="21" spans="1:18" x14ac:dyDescent="0.25">
      <c r="A21" s="134" t="s">
        <v>36</v>
      </c>
      <c r="B21" s="43">
        <v>24</v>
      </c>
      <c r="C21" s="44" t="s">
        <v>18</v>
      </c>
      <c r="D21" s="52">
        <f>SUM(E21:I21)</f>
        <v>0.22060000000000002</v>
      </c>
      <c r="E21" s="56">
        <v>0</v>
      </c>
      <c r="F21" s="10">
        <v>0</v>
      </c>
      <c r="G21" s="10">
        <v>0.15820000000000001</v>
      </c>
      <c r="H21" s="10">
        <v>0</v>
      </c>
      <c r="I21" s="57">
        <v>6.2399999999999997E-2</v>
      </c>
      <c r="J21" s="37">
        <v>0</v>
      </c>
      <c r="K21" s="9"/>
      <c r="L21" s="9"/>
      <c r="M21" s="9"/>
      <c r="N21" s="11"/>
    </row>
    <row r="22" spans="1:18" ht="15.75" thickBot="1" x14ac:dyDescent="0.3">
      <c r="A22" s="135"/>
      <c r="B22" s="41" t="s">
        <v>14</v>
      </c>
      <c r="C22" s="46"/>
      <c r="D22" s="54">
        <f>SUM(D21:D21)</f>
        <v>0.22060000000000002</v>
      </c>
      <c r="E22" s="60">
        <f>SUM(E21)</f>
        <v>0</v>
      </c>
      <c r="F22" s="34">
        <v>0</v>
      </c>
      <c r="G22" s="34">
        <f>SUM(G21:G21)</f>
        <v>0.15820000000000001</v>
      </c>
      <c r="H22" s="34">
        <v>0</v>
      </c>
      <c r="I22" s="61">
        <f>SUM(I21)</f>
        <v>6.2399999999999997E-2</v>
      </c>
      <c r="J22" s="39">
        <v>0</v>
      </c>
      <c r="K22" s="35"/>
      <c r="L22" s="35"/>
      <c r="M22" s="35"/>
      <c r="N22" s="36"/>
      <c r="O22" s="6"/>
      <c r="P22" s="6"/>
    </row>
    <row r="23" spans="1:18" x14ac:dyDescent="0.25">
      <c r="A23" s="134" t="s">
        <v>35</v>
      </c>
      <c r="B23" s="43">
        <v>23</v>
      </c>
      <c r="C23" s="44" t="s">
        <v>18</v>
      </c>
      <c r="D23" s="52">
        <f>SUM(E23:I23)</f>
        <v>1.592E-2</v>
      </c>
      <c r="E23" s="56">
        <v>0</v>
      </c>
      <c r="F23" s="10">
        <v>0</v>
      </c>
      <c r="G23" s="10">
        <v>0</v>
      </c>
      <c r="H23" s="10">
        <v>1.592E-2</v>
      </c>
      <c r="I23" s="57">
        <v>0</v>
      </c>
      <c r="J23" s="37">
        <v>0</v>
      </c>
      <c r="K23" s="9"/>
      <c r="L23" s="9"/>
      <c r="M23" s="9"/>
      <c r="N23" s="11"/>
    </row>
    <row r="24" spans="1:18" ht="15.75" thickBot="1" x14ac:dyDescent="0.3">
      <c r="A24" s="135"/>
      <c r="B24" s="41" t="s">
        <v>14</v>
      </c>
      <c r="C24" s="46"/>
      <c r="D24" s="54">
        <f>SUM(D23:D23)</f>
        <v>1.592E-2</v>
      </c>
      <c r="E24" s="60">
        <f>SUM(E23)</f>
        <v>0</v>
      </c>
      <c r="F24" s="34">
        <v>0</v>
      </c>
      <c r="G24" s="34">
        <f>SUM(G23:G23)</f>
        <v>0</v>
      </c>
      <c r="H24" s="34">
        <f>SUM(H23)</f>
        <v>1.592E-2</v>
      </c>
      <c r="I24" s="61">
        <f>SUM(I23)</f>
        <v>0</v>
      </c>
      <c r="J24" s="39">
        <v>0</v>
      </c>
      <c r="K24" s="35"/>
      <c r="L24" s="35"/>
      <c r="M24" s="35"/>
      <c r="N24" s="36"/>
      <c r="O24" s="6"/>
      <c r="P24" s="6"/>
    </row>
    <row r="25" spans="1:18" ht="15.75" thickBot="1" x14ac:dyDescent="0.3">
      <c r="A25" s="82" t="s">
        <v>54</v>
      </c>
      <c r="B25" s="83" t="s">
        <v>14</v>
      </c>
      <c r="C25" s="84" t="s">
        <v>18</v>
      </c>
      <c r="D25" s="85">
        <f>D21+D23</f>
        <v>0.23652000000000001</v>
      </c>
      <c r="E25" s="86">
        <f>SUM(E24)</f>
        <v>0</v>
      </c>
      <c r="F25" s="87">
        <f>SUM(F61)</f>
        <v>0</v>
      </c>
      <c r="G25" s="87">
        <f>G21</f>
        <v>0.15820000000000001</v>
      </c>
      <c r="H25" s="87">
        <f>SUM(H23)</f>
        <v>1.592E-2</v>
      </c>
      <c r="I25" s="88">
        <f>SUM(I21)</f>
        <v>6.2399999999999997E-2</v>
      </c>
      <c r="J25" s="89">
        <v>0</v>
      </c>
      <c r="K25" s="90"/>
      <c r="L25" s="90"/>
      <c r="M25" s="90"/>
      <c r="N25" s="91"/>
      <c r="O25" s="6"/>
      <c r="P25" s="6"/>
    </row>
    <row r="26" spans="1:18" ht="15.75" thickBot="1" x14ac:dyDescent="0.3">
      <c r="A26" s="72" t="s">
        <v>54</v>
      </c>
      <c r="B26" s="73" t="s">
        <v>14</v>
      </c>
      <c r="C26" s="74"/>
      <c r="D26" s="75">
        <f>D25</f>
        <v>0.23652000000000001</v>
      </c>
      <c r="E26" s="76">
        <f>SUM(E24)</f>
        <v>0</v>
      </c>
      <c r="F26" s="77">
        <f>SUM(F22:F25)</f>
        <v>0</v>
      </c>
      <c r="G26" s="77">
        <f>SUM(G25)</f>
        <v>0.15820000000000001</v>
      </c>
      <c r="H26" s="77">
        <f>SUM(H25)</f>
        <v>1.592E-2</v>
      </c>
      <c r="I26" s="78">
        <f>SUM(I25)</f>
        <v>6.2399999999999997E-2</v>
      </c>
      <c r="J26" s="79">
        <v>0</v>
      </c>
      <c r="K26" s="80"/>
      <c r="L26" s="80"/>
      <c r="M26" s="80"/>
      <c r="N26" s="81"/>
      <c r="O26" s="6"/>
      <c r="P26" s="6"/>
    </row>
    <row r="27" spans="1:18" ht="15.75" thickBot="1" x14ac:dyDescent="0.3">
      <c r="A27" s="92"/>
      <c r="B27" s="93"/>
      <c r="C27" s="93"/>
      <c r="D27" s="94"/>
      <c r="E27" s="94"/>
      <c r="F27" s="94"/>
      <c r="G27" s="94"/>
      <c r="H27" s="94"/>
      <c r="I27" s="94"/>
      <c r="J27" s="94"/>
      <c r="K27" s="93"/>
      <c r="L27" s="93"/>
      <c r="M27" s="93"/>
      <c r="N27" s="95"/>
    </row>
    <row r="28" spans="1:18" s="98" customFormat="1" ht="135" x14ac:dyDescent="0.25">
      <c r="A28" s="123" t="s">
        <v>27</v>
      </c>
      <c r="B28" s="118" t="s">
        <v>28</v>
      </c>
      <c r="C28" s="118" t="s">
        <v>5</v>
      </c>
      <c r="D28" s="118" t="s">
        <v>6</v>
      </c>
      <c r="E28" s="120" t="s">
        <v>7</v>
      </c>
      <c r="F28" s="121"/>
      <c r="G28" s="121"/>
      <c r="H28" s="121"/>
      <c r="I28" s="122"/>
      <c r="J28" s="99" t="s">
        <v>12</v>
      </c>
      <c r="K28" s="99" t="s">
        <v>8</v>
      </c>
      <c r="L28" s="99" t="s">
        <v>9</v>
      </c>
      <c r="M28" s="19" t="s">
        <v>10</v>
      </c>
      <c r="N28" s="99" t="s">
        <v>11</v>
      </c>
      <c r="O28" s="96"/>
      <c r="P28" s="96"/>
      <c r="Q28" s="97"/>
      <c r="R28" s="97"/>
    </row>
    <row r="29" spans="1:18" ht="15.75" thickBot="1" x14ac:dyDescent="0.3">
      <c r="A29" s="124"/>
      <c r="B29" s="119"/>
      <c r="C29" s="119"/>
      <c r="D29" s="119"/>
      <c r="E29" s="20" t="s">
        <v>0</v>
      </c>
      <c r="F29" s="21" t="s">
        <v>1</v>
      </c>
      <c r="G29" s="21" t="s">
        <v>2</v>
      </c>
      <c r="H29" s="21" t="s">
        <v>3</v>
      </c>
      <c r="I29" s="22" t="s">
        <v>4</v>
      </c>
      <c r="J29" s="4"/>
      <c r="K29" s="4"/>
      <c r="L29" s="4"/>
      <c r="M29" s="5"/>
      <c r="N29" s="4"/>
    </row>
    <row r="30" spans="1:18" x14ac:dyDescent="0.3">
      <c r="A30" s="92"/>
      <c r="B30" s="93"/>
      <c r="C30" s="93"/>
      <c r="D30" s="94"/>
      <c r="E30" s="94"/>
      <c r="F30" s="94"/>
      <c r="G30" s="94"/>
      <c r="H30" s="94"/>
      <c r="I30" s="94"/>
      <c r="J30" s="94"/>
      <c r="K30" s="93"/>
      <c r="L30" s="93"/>
      <c r="M30" s="93"/>
      <c r="N30" s="95"/>
    </row>
    <row r="31" spans="1:18" ht="15.75" thickBot="1" x14ac:dyDescent="0.3">
      <c r="A31" s="131" t="s">
        <v>51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3"/>
      <c r="O31" s="6"/>
      <c r="P31" s="6"/>
    </row>
    <row r="32" spans="1:18" x14ac:dyDescent="0.25">
      <c r="A32" s="134" t="s">
        <v>34</v>
      </c>
      <c r="B32" s="43">
        <v>18</v>
      </c>
      <c r="C32" s="44" t="s">
        <v>18</v>
      </c>
      <c r="D32" s="52">
        <f>SUM(E32:I32)</f>
        <v>8.9399999999999993E-2</v>
      </c>
      <c r="E32" s="56">
        <v>0</v>
      </c>
      <c r="F32" s="10">
        <v>0</v>
      </c>
      <c r="G32" s="10">
        <v>0</v>
      </c>
      <c r="H32" s="10">
        <v>0</v>
      </c>
      <c r="I32" s="57">
        <v>8.9399999999999993E-2</v>
      </c>
      <c r="J32" s="37">
        <v>0</v>
      </c>
      <c r="K32" s="9"/>
      <c r="L32" s="9"/>
      <c r="M32" s="9"/>
      <c r="N32" s="11"/>
      <c r="O32" s="6"/>
      <c r="P32" s="6"/>
    </row>
    <row r="33" spans="1:18" ht="15.75" thickBot="1" x14ac:dyDescent="0.3">
      <c r="A33" s="135"/>
      <c r="B33" s="41" t="s">
        <v>14</v>
      </c>
      <c r="C33" s="46"/>
      <c r="D33" s="54">
        <f>SUM(D32:D32)</f>
        <v>8.9399999999999993E-2</v>
      </c>
      <c r="E33" s="60">
        <f>SUM(E32)</f>
        <v>0</v>
      </c>
      <c r="F33" s="34">
        <v>0</v>
      </c>
      <c r="G33" s="34">
        <f>SUM(G32:G32)</f>
        <v>0</v>
      </c>
      <c r="H33" s="34">
        <v>0</v>
      </c>
      <c r="I33" s="61">
        <f>SUM(I32)</f>
        <v>8.9399999999999993E-2</v>
      </c>
      <c r="J33" s="39">
        <v>0</v>
      </c>
      <c r="K33" s="35"/>
      <c r="L33" s="35"/>
      <c r="M33" s="35"/>
      <c r="N33" s="36"/>
    </row>
    <row r="34" spans="1:18" x14ac:dyDescent="0.25">
      <c r="A34" s="134" t="s">
        <v>40</v>
      </c>
      <c r="B34" s="125" t="s">
        <v>24</v>
      </c>
      <c r="C34" s="44" t="s">
        <v>18</v>
      </c>
      <c r="D34" s="52">
        <f>SUM(E34:I34)</f>
        <v>0.25690000000000002</v>
      </c>
      <c r="E34" s="56">
        <v>0</v>
      </c>
      <c r="F34" s="10">
        <v>0</v>
      </c>
      <c r="G34" s="10">
        <v>0</v>
      </c>
      <c r="H34" s="10">
        <v>0</v>
      </c>
      <c r="I34" s="57">
        <v>0.25690000000000002</v>
      </c>
      <c r="J34" s="37">
        <v>0</v>
      </c>
      <c r="K34" s="9"/>
      <c r="L34" s="9" t="s">
        <v>21</v>
      </c>
      <c r="M34" s="9"/>
      <c r="N34" s="11"/>
      <c r="O34" s="6"/>
      <c r="P34" s="6"/>
    </row>
    <row r="35" spans="1:18" x14ac:dyDescent="0.25">
      <c r="A35" s="136"/>
      <c r="B35" s="126"/>
      <c r="C35" s="47" t="s">
        <v>15</v>
      </c>
      <c r="D35" s="53">
        <f>SUM(E35:I35)</f>
        <v>2.9000000000000001E-2</v>
      </c>
      <c r="E35" s="62">
        <v>0</v>
      </c>
      <c r="F35" s="31">
        <v>0</v>
      </c>
      <c r="G35" s="31">
        <v>0</v>
      </c>
      <c r="H35" s="31">
        <v>0</v>
      </c>
      <c r="I35" s="63">
        <v>2.9000000000000001E-2</v>
      </c>
      <c r="J35" s="38">
        <v>0</v>
      </c>
      <c r="K35" s="30"/>
      <c r="L35" s="30" t="s">
        <v>21</v>
      </c>
      <c r="M35" s="30"/>
      <c r="N35" s="32"/>
      <c r="O35" s="6"/>
      <c r="P35" s="6"/>
    </row>
    <row r="36" spans="1:18" ht="15.75" thickBot="1" x14ac:dyDescent="0.3">
      <c r="A36" s="135"/>
      <c r="B36" s="41" t="s">
        <v>14</v>
      </c>
      <c r="C36" s="46"/>
      <c r="D36" s="54">
        <f>SUM(D34:D35)</f>
        <v>0.28590000000000004</v>
      </c>
      <c r="E36" s="60">
        <f>SUM(E35)</f>
        <v>0</v>
      </c>
      <c r="F36" s="34">
        <v>0</v>
      </c>
      <c r="G36" s="34">
        <f>SUM(G35:G35)</f>
        <v>0</v>
      </c>
      <c r="H36" s="34">
        <v>0</v>
      </c>
      <c r="I36" s="61">
        <f>SUM(I34:I35)</f>
        <v>0.28590000000000004</v>
      </c>
      <c r="J36" s="39">
        <v>0</v>
      </c>
      <c r="K36" s="35"/>
      <c r="L36" s="35"/>
      <c r="M36" s="35"/>
      <c r="N36" s="36"/>
      <c r="O36" s="6"/>
      <c r="P36" s="6"/>
    </row>
    <row r="37" spans="1:18" ht="15.75" thickBot="1" x14ac:dyDescent="0.3">
      <c r="A37" s="82" t="s">
        <v>54</v>
      </c>
      <c r="B37" s="83" t="s">
        <v>14</v>
      </c>
      <c r="C37" s="84" t="s">
        <v>18</v>
      </c>
      <c r="D37" s="85">
        <f>D32+D34</f>
        <v>0.3463</v>
      </c>
      <c r="E37" s="86">
        <f>SUM(E36)</f>
        <v>0</v>
      </c>
      <c r="F37" s="87">
        <f>SUM(F20)</f>
        <v>0</v>
      </c>
      <c r="G37" s="87">
        <f>G33</f>
        <v>0</v>
      </c>
      <c r="H37" s="87">
        <f>SUM(H35)</f>
        <v>0</v>
      </c>
      <c r="I37" s="88">
        <f>I32+I34</f>
        <v>0.3463</v>
      </c>
      <c r="J37" s="89">
        <v>0</v>
      </c>
      <c r="K37" s="90"/>
      <c r="L37" s="90"/>
      <c r="M37" s="90"/>
      <c r="N37" s="91"/>
      <c r="O37" s="6"/>
      <c r="P37" s="6"/>
    </row>
    <row r="38" spans="1:18" s="98" customFormat="1" ht="15.75" thickBot="1" x14ac:dyDescent="0.3">
      <c r="A38" s="82"/>
      <c r="B38" s="83" t="s">
        <v>14</v>
      </c>
      <c r="C38" s="84" t="s">
        <v>15</v>
      </c>
      <c r="D38" s="85">
        <f>D35</f>
        <v>2.9000000000000001E-2</v>
      </c>
      <c r="E38" s="86">
        <f>SUM(E37)</f>
        <v>0</v>
      </c>
      <c r="F38" s="87">
        <f>SUM(F21)</f>
        <v>0</v>
      </c>
      <c r="G38" s="87">
        <f>G34</f>
        <v>0</v>
      </c>
      <c r="H38" s="87">
        <f>SUM(H36)</f>
        <v>0</v>
      </c>
      <c r="I38" s="88">
        <f>I35</f>
        <v>2.9000000000000001E-2</v>
      </c>
      <c r="J38" s="89">
        <v>0</v>
      </c>
      <c r="K38" s="90"/>
      <c r="L38" s="90"/>
      <c r="M38" s="90"/>
      <c r="N38" s="91"/>
      <c r="O38" s="96"/>
      <c r="P38" s="96"/>
      <c r="Q38" s="97"/>
      <c r="R38" s="97"/>
    </row>
    <row r="39" spans="1:18" ht="15.75" thickBot="1" x14ac:dyDescent="0.3">
      <c r="A39" s="72" t="s">
        <v>54</v>
      </c>
      <c r="B39" s="73" t="s">
        <v>14</v>
      </c>
      <c r="C39" s="74"/>
      <c r="D39" s="75">
        <f>SUM(D37:D38)</f>
        <v>0.37530000000000002</v>
      </c>
      <c r="E39" s="76">
        <f>SUM(E37)</f>
        <v>0</v>
      </c>
      <c r="F39" s="77">
        <f>SUM(F35:F37)</f>
        <v>0</v>
      </c>
      <c r="G39" s="77">
        <v>0</v>
      </c>
      <c r="H39" s="77">
        <v>0</v>
      </c>
      <c r="I39" s="78">
        <f>SUM(I37:I38)</f>
        <v>0.37530000000000002</v>
      </c>
      <c r="J39" s="79">
        <v>0</v>
      </c>
      <c r="K39" s="80"/>
      <c r="L39" s="80"/>
      <c r="M39" s="80"/>
      <c r="N39" s="81"/>
    </row>
    <row r="40" spans="1:18" ht="15.75" thickBot="1" x14ac:dyDescent="0.3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93"/>
      <c r="L40" s="93"/>
      <c r="M40" s="93"/>
      <c r="N40" s="95"/>
      <c r="O40" s="6"/>
      <c r="P40" s="6"/>
    </row>
    <row r="41" spans="1:18" ht="15.75" thickBot="1" x14ac:dyDescent="0.3">
      <c r="A41" s="131" t="s">
        <v>52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3"/>
    </row>
    <row r="42" spans="1:18" ht="21.75" customHeight="1" x14ac:dyDescent="0.25">
      <c r="A42" s="134" t="s">
        <v>31</v>
      </c>
      <c r="B42" s="125" t="s">
        <v>20</v>
      </c>
      <c r="C42" s="44" t="s">
        <v>18</v>
      </c>
      <c r="D42" s="52">
        <f>SUM(E42:I42)</f>
        <v>0.22439999999999999</v>
      </c>
      <c r="E42" s="56">
        <v>0</v>
      </c>
      <c r="F42" s="10">
        <v>0</v>
      </c>
      <c r="G42" s="10">
        <v>0.22439999999999999</v>
      </c>
      <c r="H42" s="10">
        <v>0</v>
      </c>
      <c r="I42" s="57">
        <v>0</v>
      </c>
      <c r="J42" s="37">
        <v>0</v>
      </c>
      <c r="K42" s="9"/>
      <c r="L42" s="9" t="s">
        <v>21</v>
      </c>
      <c r="M42" s="9"/>
      <c r="N42" s="11"/>
      <c r="O42" s="6"/>
      <c r="P42" s="6"/>
    </row>
    <row r="43" spans="1:18" x14ac:dyDescent="0.25">
      <c r="A43" s="136"/>
      <c r="B43" s="126"/>
      <c r="C43" s="47" t="s">
        <v>15</v>
      </c>
      <c r="D43" s="53">
        <f>SUM(E43:I43)</f>
        <v>3.4500000000000003E-2</v>
      </c>
      <c r="E43" s="62">
        <v>0</v>
      </c>
      <c r="F43" s="31">
        <v>0</v>
      </c>
      <c r="G43" s="31">
        <v>3.4500000000000003E-2</v>
      </c>
      <c r="H43" s="31">
        <v>0</v>
      </c>
      <c r="I43" s="63">
        <v>0</v>
      </c>
      <c r="J43" s="38">
        <v>0</v>
      </c>
      <c r="K43" s="30"/>
      <c r="L43" s="30" t="s">
        <v>21</v>
      </c>
      <c r="M43" s="30"/>
      <c r="N43" s="32"/>
      <c r="O43" s="6"/>
      <c r="P43" s="6"/>
    </row>
    <row r="44" spans="1:18" ht="15.75" thickBot="1" x14ac:dyDescent="0.3">
      <c r="A44" s="135"/>
      <c r="B44" s="41" t="s">
        <v>14</v>
      </c>
      <c r="C44" s="46"/>
      <c r="D44" s="54">
        <f>SUM(D42:D43)</f>
        <v>0.25890000000000002</v>
      </c>
      <c r="E44" s="60">
        <f>SUM(E42)</f>
        <v>0</v>
      </c>
      <c r="F44" s="34">
        <v>0</v>
      </c>
      <c r="G44" s="34">
        <f>SUM(G42:G43)</f>
        <v>0.25890000000000002</v>
      </c>
      <c r="H44" s="34">
        <v>0</v>
      </c>
      <c r="I44" s="61">
        <f>SUM(I42)</f>
        <v>0</v>
      </c>
      <c r="J44" s="39">
        <v>0</v>
      </c>
      <c r="K44" s="35"/>
      <c r="L44" s="35"/>
      <c r="M44" s="35"/>
      <c r="N44" s="36"/>
      <c r="O44" s="6"/>
      <c r="P44" s="6"/>
    </row>
    <row r="45" spans="1:18" x14ac:dyDescent="0.25">
      <c r="A45" s="134" t="s">
        <v>30</v>
      </c>
      <c r="B45" s="125" t="s">
        <v>19</v>
      </c>
      <c r="C45" s="44" t="s">
        <v>18</v>
      </c>
      <c r="D45" s="52">
        <f>SUM(E45:I45)</f>
        <v>0.27800000000000002</v>
      </c>
      <c r="E45" s="56">
        <v>0</v>
      </c>
      <c r="F45" s="10">
        <v>0</v>
      </c>
      <c r="G45" s="10">
        <v>0.222</v>
      </c>
      <c r="H45" s="10">
        <v>0</v>
      </c>
      <c r="I45" s="57">
        <v>5.6000000000000001E-2</v>
      </c>
      <c r="J45" s="37">
        <v>0</v>
      </c>
      <c r="K45" s="9"/>
      <c r="L45" s="9" t="s">
        <v>21</v>
      </c>
      <c r="M45" s="9"/>
      <c r="N45" s="11"/>
    </row>
    <row r="46" spans="1:18" x14ac:dyDescent="0.25">
      <c r="A46" s="136"/>
      <c r="B46" s="126"/>
      <c r="C46" s="47" t="s">
        <v>15</v>
      </c>
      <c r="D46" s="53">
        <v>1.4999999999999999E-2</v>
      </c>
      <c r="E46" s="62">
        <v>0</v>
      </c>
      <c r="F46" s="31">
        <v>0</v>
      </c>
      <c r="G46" s="31">
        <v>1.4999999999999999E-2</v>
      </c>
      <c r="H46" s="31">
        <v>0</v>
      </c>
      <c r="I46" s="63">
        <v>0</v>
      </c>
      <c r="J46" s="38">
        <v>0</v>
      </c>
      <c r="K46" s="30"/>
      <c r="L46" s="30" t="s">
        <v>21</v>
      </c>
      <c r="M46" s="30"/>
      <c r="N46" s="32"/>
      <c r="O46" s="6"/>
      <c r="P46" s="6"/>
    </row>
    <row r="47" spans="1:18" ht="15.75" thickBot="1" x14ac:dyDescent="0.3">
      <c r="A47" s="135"/>
      <c r="B47" s="41" t="s">
        <v>14</v>
      </c>
      <c r="C47" s="46"/>
      <c r="D47" s="54">
        <f>SUM(D45:D46)</f>
        <v>0.29300000000000004</v>
      </c>
      <c r="E47" s="60">
        <f>SUM(E45)</f>
        <v>0</v>
      </c>
      <c r="F47" s="34">
        <v>0</v>
      </c>
      <c r="G47" s="34">
        <f>SUM(G45:G46)</f>
        <v>0.23699999999999999</v>
      </c>
      <c r="H47" s="34">
        <v>0</v>
      </c>
      <c r="I47" s="61">
        <f>SUM(I45)</f>
        <v>5.6000000000000001E-2</v>
      </c>
      <c r="J47" s="39">
        <v>0</v>
      </c>
      <c r="K47" s="35"/>
      <c r="L47" s="35"/>
      <c r="M47" s="35"/>
      <c r="N47" s="36"/>
      <c r="O47" s="6"/>
      <c r="P47" s="6"/>
    </row>
    <row r="48" spans="1:18" x14ac:dyDescent="0.25">
      <c r="A48" s="134" t="s">
        <v>43</v>
      </c>
      <c r="B48" s="125">
        <v>40</v>
      </c>
      <c r="C48" s="44" t="s">
        <v>18</v>
      </c>
      <c r="D48" s="52">
        <f>SUM(E48:I48)</f>
        <v>0.21659999999999999</v>
      </c>
      <c r="E48" s="56">
        <v>0</v>
      </c>
      <c r="F48" s="10">
        <v>0</v>
      </c>
      <c r="G48" s="10">
        <v>0</v>
      </c>
      <c r="H48" s="10">
        <v>0</v>
      </c>
      <c r="I48" s="57">
        <v>0.21659999999999999</v>
      </c>
      <c r="J48" s="37">
        <v>0</v>
      </c>
      <c r="K48" s="9"/>
      <c r="L48" s="9"/>
      <c r="M48" s="9"/>
      <c r="N48" s="11"/>
    </row>
    <row r="49" spans="1:18" x14ac:dyDescent="0.25">
      <c r="A49" s="136"/>
      <c r="B49" s="126"/>
      <c r="C49" s="47" t="s">
        <v>15</v>
      </c>
      <c r="D49" s="53">
        <f>SUM(E49:I49)</f>
        <v>7.5900000000000009E-2</v>
      </c>
      <c r="E49" s="62">
        <v>0</v>
      </c>
      <c r="F49" s="31">
        <v>0</v>
      </c>
      <c r="G49" s="31">
        <v>1.1999999999999999E-3</v>
      </c>
      <c r="H49" s="31">
        <v>0</v>
      </c>
      <c r="I49" s="63">
        <v>7.4700000000000003E-2</v>
      </c>
      <c r="J49" s="38">
        <v>0</v>
      </c>
      <c r="K49" s="30"/>
      <c r="L49" s="30"/>
      <c r="M49" s="30"/>
      <c r="N49" s="32"/>
      <c r="O49" s="6"/>
      <c r="P49" s="6"/>
    </row>
    <row r="50" spans="1:18" ht="15.75" thickBot="1" x14ac:dyDescent="0.3">
      <c r="A50" s="135"/>
      <c r="B50" s="41" t="s">
        <v>14</v>
      </c>
      <c r="C50" s="46"/>
      <c r="D50" s="54">
        <f>SUM(D48:D49)</f>
        <v>0.29249999999999998</v>
      </c>
      <c r="E50" s="60">
        <f>SUM(E49)</f>
        <v>0</v>
      </c>
      <c r="F50" s="34">
        <v>0</v>
      </c>
      <c r="G50" s="34">
        <f>SUM(G49:G49)</f>
        <v>1.1999999999999999E-3</v>
      </c>
      <c r="H50" s="34">
        <f>SUM(H48:H49)</f>
        <v>0</v>
      </c>
      <c r="I50" s="61">
        <f>SUM(I48:I49)</f>
        <v>0.2913</v>
      </c>
      <c r="J50" s="39">
        <v>0</v>
      </c>
      <c r="K50" s="35"/>
      <c r="L50" s="35"/>
      <c r="M50" s="35"/>
      <c r="N50" s="36"/>
      <c r="O50" s="6"/>
      <c r="P50" s="6"/>
    </row>
    <row r="51" spans="1:18" ht="15.75" thickBot="1" x14ac:dyDescent="0.3">
      <c r="A51" s="82" t="s">
        <v>54</v>
      </c>
      <c r="B51" s="83" t="s">
        <v>14</v>
      </c>
      <c r="C51" s="84" t="s">
        <v>18</v>
      </c>
      <c r="D51" s="85">
        <f>D42+D45+D48</f>
        <v>0.71899999999999997</v>
      </c>
      <c r="E51" s="86">
        <f>SUM(E50)</f>
        <v>0</v>
      </c>
      <c r="F51" s="87">
        <f>SUM(F37)</f>
        <v>0</v>
      </c>
      <c r="G51" s="87">
        <f>G42+G45</f>
        <v>0.44640000000000002</v>
      </c>
      <c r="H51" s="87">
        <f>SUM(H49)</f>
        <v>0</v>
      </c>
      <c r="I51" s="88">
        <f>I45+I48</f>
        <v>0.27260000000000001</v>
      </c>
      <c r="J51" s="89">
        <v>0</v>
      </c>
      <c r="K51" s="90"/>
      <c r="L51" s="90"/>
      <c r="M51" s="90"/>
      <c r="N51" s="91"/>
      <c r="O51" s="6"/>
      <c r="P51" s="6"/>
    </row>
    <row r="52" spans="1:18" s="98" customFormat="1" ht="15.75" thickBot="1" x14ac:dyDescent="0.3">
      <c r="A52" s="82"/>
      <c r="B52" s="83" t="s">
        <v>14</v>
      </c>
      <c r="C52" s="84" t="s">
        <v>15</v>
      </c>
      <c r="D52" s="85">
        <f>D43+D46+D49</f>
        <v>0.12540000000000001</v>
      </c>
      <c r="E52" s="86">
        <f>SUM(E51)</f>
        <v>0</v>
      </c>
      <c r="F52" s="87">
        <f>SUM(F38)</f>
        <v>0</v>
      </c>
      <c r="G52" s="87">
        <f>G43+G46+G49</f>
        <v>5.0700000000000002E-2</v>
      </c>
      <c r="H52" s="87">
        <v>0</v>
      </c>
      <c r="I52" s="88">
        <f>I49</f>
        <v>7.4700000000000003E-2</v>
      </c>
      <c r="J52" s="89">
        <v>0</v>
      </c>
      <c r="K52" s="90"/>
      <c r="L52" s="90"/>
      <c r="M52" s="90"/>
      <c r="N52" s="91"/>
      <c r="O52" s="96"/>
      <c r="P52" s="96"/>
      <c r="Q52" s="97"/>
      <c r="R52" s="97"/>
    </row>
    <row r="53" spans="1:18" ht="15.75" thickBot="1" x14ac:dyDescent="0.3">
      <c r="A53" s="72" t="s">
        <v>54</v>
      </c>
      <c r="B53" s="73" t="s">
        <v>14</v>
      </c>
      <c r="C53" s="74"/>
      <c r="D53" s="75">
        <f>D51+D52</f>
        <v>0.84440000000000004</v>
      </c>
      <c r="E53" s="76">
        <f>SUM(E51+E52)</f>
        <v>0</v>
      </c>
      <c r="F53" s="77">
        <f>SUM(F51:F52)</f>
        <v>0</v>
      </c>
      <c r="G53" s="77">
        <f>SUM(G51:G52)</f>
        <v>0.49710000000000004</v>
      </c>
      <c r="H53" s="77">
        <v>0</v>
      </c>
      <c r="I53" s="78">
        <f>SUM(I51:I52)</f>
        <v>0.3473</v>
      </c>
      <c r="J53" s="79">
        <v>0</v>
      </c>
      <c r="K53" s="80"/>
      <c r="L53" s="80"/>
      <c r="M53" s="80"/>
      <c r="N53" s="81"/>
    </row>
    <row r="54" spans="1:18" ht="15.75" thickBot="1" x14ac:dyDescent="0.3">
      <c r="A54" s="92"/>
      <c r="B54" s="93"/>
      <c r="C54" s="93"/>
      <c r="D54" s="94"/>
      <c r="E54" s="94"/>
      <c r="F54" s="94"/>
      <c r="G54" s="94"/>
      <c r="H54" s="94"/>
      <c r="I54" s="94"/>
      <c r="J54" s="94"/>
      <c r="K54" s="93"/>
      <c r="L54" s="93"/>
      <c r="M54" s="93"/>
      <c r="N54" s="95"/>
    </row>
    <row r="55" spans="1:18" s="98" customFormat="1" ht="135" x14ac:dyDescent="0.25">
      <c r="A55" s="123" t="s">
        <v>27</v>
      </c>
      <c r="B55" s="118" t="s">
        <v>28</v>
      </c>
      <c r="C55" s="118" t="s">
        <v>5</v>
      </c>
      <c r="D55" s="118" t="s">
        <v>6</v>
      </c>
      <c r="E55" s="120" t="s">
        <v>7</v>
      </c>
      <c r="F55" s="121"/>
      <c r="G55" s="121"/>
      <c r="H55" s="121"/>
      <c r="I55" s="122"/>
      <c r="J55" s="99" t="s">
        <v>12</v>
      </c>
      <c r="K55" s="99" t="s">
        <v>8</v>
      </c>
      <c r="L55" s="99" t="s">
        <v>9</v>
      </c>
      <c r="M55" s="19" t="s">
        <v>10</v>
      </c>
      <c r="N55" s="99" t="s">
        <v>11</v>
      </c>
      <c r="O55" s="96"/>
      <c r="P55" s="96"/>
      <c r="Q55" s="97"/>
      <c r="R55" s="97"/>
    </row>
    <row r="56" spans="1:18" ht="15.75" thickBot="1" x14ac:dyDescent="0.3">
      <c r="A56" s="124"/>
      <c r="B56" s="119"/>
      <c r="C56" s="119"/>
      <c r="D56" s="119"/>
      <c r="E56" s="20" t="s">
        <v>0</v>
      </c>
      <c r="F56" s="21" t="s">
        <v>1</v>
      </c>
      <c r="G56" s="21" t="s">
        <v>2</v>
      </c>
      <c r="H56" s="21" t="s">
        <v>3</v>
      </c>
      <c r="I56" s="22" t="s">
        <v>4</v>
      </c>
      <c r="J56" s="4"/>
      <c r="K56" s="4"/>
      <c r="L56" s="4"/>
      <c r="M56" s="5"/>
      <c r="N56" s="4"/>
    </row>
    <row r="57" spans="1:18" ht="15.75" thickBot="1" x14ac:dyDescent="0.3">
      <c r="A57" s="92"/>
      <c r="B57" s="93"/>
      <c r="C57" s="93"/>
      <c r="D57" s="94"/>
      <c r="E57" s="94"/>
      <c r="F57" s="94"/>
      <c r="G57" s="94"/>
      <c r="H57" s="94"/>
      <c r="I57" s="94"/>
      <c r="J57" s="94"/>
      <c r="K57" s="93"/>
      <c r="L57" s="93"/>
      <c r="M57" s="93"/>
      <c r="N57" s="95"/>
      <c r="O57" s="6"/>
      <c r="P57" s="6"/>
    </row>
    <row r="58" spans="1:18" ht="15.75" thickBot="1" x14ac:dyDescent="0.3">
      <c r="A58" s="131" t="s">
        <v>53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3"/>
    </row>
    <row r="59" spans="1:18" ht="15" customHeight="1" x14ac:dyDescent="0.25">
      <c r="A59" s="134" t="s">
        <v>26</v>
      </c>
      <c r="B59" s="125">
        <v>2</v>
      </c>
      <c r="C59" s="44" t="s">
        <v>18</v>
      </c>
      <c r="D59" s="42">
        <v>0.28100000000000003</v>
      </c>
      <c r="E59" s="56">
        <v>0</v>
      </c>
      <c r="F59" s="10">
        <v>0</v>
      </c>
      <c r="G59" s="10">
        <v>0.28100000000000003</v>
      </c>
      <c r="H59" s="10">
        <v>0</v>
      </c>
      <c r="I59" s="57">
        <v>0</v>
      </c>
      <c r="J59" s="37">
        <v>0</v>
      </c>
      <c r="K59" s="9"/>
      <c r="L59" s="9"/>
      <c r="M59" s="9"/>
      <c r="N59" s="11"/>
      <c r="O59" s="6"/>
      <c r="P59" s="6"/>
    </row>
    <row r="60" spans="1:18" x14ac:dyDescent="0.25">
      <c r="A60" s="136"/>
      <c r="B60" s="126"/>
      <c r="C60" s="45" t="s">
        <v>15</v>
      </c>
      <c r="D60" s="51">
        <v>7.5999999999999998E-2</v>
      </c>
      <c r="E60" s="58">
        <v>0</v>
      </c>
      <c r="F60" s="28">
        <v>0</v>
      </c>
      <c r="G60" s="28">
        <v>7.5999999999999998E-2</v>
      </c>
      <c r="H60" s="28">
        <v>0</v>
      </c>
      <c r="I60" s="59">
        <v>0</v>
      </c>
      <c r="J60" s="48">
        <v>0</v>
      </c>
      <c r="K60" s="27"/>
      <c r="L60" s="27"/>
      <c r="M60" s="27"/>
      <c r="N60" s="29"/>
      <c r="O60" s="6"/>
      <c r="P60" s="6"/>
    </row>
    <row r="61" spans="1:18" ht="15.75" thickBot="1" x14ac:dyDescent="0.3">
      <c r="A61" s="135"/>
      <c r="B61" s="41" t="s">
        <v>14</v>
      </c>
      <c r="C61" s="46"/>
      <c r="D61" s="41">
        <f>SUM(D59:D60)</f>
        <v>0.35700000000000004</v>
      </c>
      <c r="E61" s="60">
        <v>0</v>
      </c>
      <c r="F61" s="34">
        <v>0</v>
      </c>
      <c r="G61" s="34">
        <f>SUM(G59:G60)</f>
        <v>0.35700000000000004</v>
      </c>
      <c r="H61" s="34">
        <f>SUM(H59:H60)</f>
        <v>0</v>
      </c>
      <c r="I61" s="61">
        <f>SUM(I59:I59)</f>
        <v>0</v>
      </c>
      <c r="J61" s="39">
        <f>SUM(J59:J59)</f>
        <v>0</v>
      </c>
      <c r="K61" s="35"/>
      <c r="L61" s="35"/>
      <c r="M61" s="35"/>
      <c r="N61" s="36"/>
      <c r="O61" s="6"/>
      <c r="P61" s="6"/>
    </row>
    <row r="62" spans="1:18" x14ac:dyDescent="0.25">
      <c r="A62" s="134" t="s">
        <v>37</v>
      </c>
      <c r="B62" s="100">
        <v>25</v>
      </c>
      <c r="C62" s="44" t="s">
        <v>15</v>
      </c>
      <c r="D62" s="52">
        <f>SUM(E62:I62)</f>
        <v>6.6299999999999998E-2</v>
      </c>
      <c r="E62" s="56">
        <v>0</v>
      </c>
      <c r="F62" s="10">
        <v>0</v>
      </c>
      <c r="G62" s="10">
        <v>0</v>
      </c>
      <c r="H62" s="10">
        <v>0</v>
      </c>
      <c r="I62" s="57">
        <v>6.6299999999999998E-2</v>
      </c>
      <c r="J62" s="37">
        <v>0</v>
      </c>
      <c r="K62" s="9"/>
      <c r="L62" s="9"/>
      <c r="M62" s="9"/>
      <c r="N62" s="11"/>
      <c r="O62" s="6"/>
      <c r="P62" s="6"/>
    </row>
    <row r="63" spans="1:18" ht="15.75" thickBot="1" x14ac:dyDescent="0.3">
      <c r="A63" s="135"/>
      <c r="B63" s="41" t="s">
        <v>14</v>
      </c>
      <c r="C63" s="46"/>
      <c r="D63" s="54">
        <f>SUM(D62:D62)</f>
        <v>6.6299999999999998E-2</v>
      </c>
      <c r="E63" s="60">
        <f>SUM(E62)</f>
        <v>0</v>
      </c>
      <c r="F63" s="34">
        <v>0</v>
      </c>
      <c r="G63" s="34">
        <f>SUM(G62:G62)</f>
        <v>0</v>
      </c>
      <c r="H63" s="34">
        <v>0</v>
      </c>
      <c r="I63" s="61">
        <f>SUM(I62)</f>
        <v>6.6299999999999998E-2</v>
      </c>
      <c r="J63" s="39">
        <v>0</v>
      </c>
      <c r="K63" s="35"/>
      <c r="L63" s="35"/>
      <c r="M63" s="35"/>
      <c r="N63" s="36"/>
    </row>
    <row r="64" spans="1:18" x14ac:dyDescent="0.25">
      <c r="A64" s="134" t="s">
        <v>29</v>
      </c>
      <c r="B64" s="42">
        <v>3</v>
      </c>
      <c r="C64" s="44" t="s">
        <v>18</v>
      </c>
      <c r="D64" s="42">
        <v>0.27400000000000002</v>
      </c>
      <c r="E64" s="56">
        <v>0</v>
      </c>
      <c r="F64" s="10">
        <v>0</v>
      </c>
      <c r="G64" s="10">
        <v>0</v>
      </c>
      <c r="H64" s="10">
        <v>0</v>
      </c>
      <c r="I64" s="57">
        <v>0.2742</v>
      </c>
      <c r="J64" s="37">
        <v>0</v>
      </c>
      <c r="K64" s="9"/>
      <c r="L64" s="9"/>
      <c r="M64" s="9"/>
      <c r="N64" s="11"/>
      <c r="O64" s="6"/>
      <c r="P64" s="6"/>
    </row>
    <row r="65" spans="1:18" ht="15.75" thickBot="1" x14ac:dyDescent="0.3">
      <c r="A65" s="135"/>
      <c r="B65" s="41" t="s">
        <v>14</v>
      </c>
      <c r="C65" s="46"/>
      <c r="D65" s="41">
        <f>SUM(D64)</f>
        <v>0.27400000000000002</v>
      </c>
      <c r="E65" s="60">
        <v>0</v>
      </c>
      <c r="F65" s="34">
        <v>0</v>
      </c>
      <c r="G65" s="34">
        <v>0</v>
      </c>
      <c r="H65" s="34">
        <v>0</v>
      </c>
      <c r="I65" s="61">
        <f>SUM(I64)</f>
        <v>0.2742</v>
      </c>
      <c r="J65" s="39">
        <v>0</v>
      </c>
      <c r="K65" s="35"/>
      <c r="L65" s="35"/>
      <c r="M65" s="35"/>
      <c r="N65" s="36"/>
    </row>
    <row r="66" spans="1:18" x14ac:dyDescent="0.25">
      <c r="A66" s="134" t="s">
        <v>33</v>
      </c>
      <c r="B66" s="125">
        <v>14</v>
      </c>
      <c r="C66" s="44" t="s">
        <v>18</v>
      </c>
      <c r="D66" s="52">
        <f>SUM(E66:I66)</f>
        <v>0.1547</v>
      </c>
      <c r="E66" s="56">
        <v>0</v>
      </c>
      <c r="F66" s="10">
        <v>0</v>
      </c>
      <c r="G66" s="10">
        <v>0</v>
      </c>
      <c r="H66" s="10">
        <v>0</v>
      </c>
      <c r="I66" s="57">
        <v>0.1547</v>
      </c>
      <c r="J66" s="37">
        <v>0</v>
      </c>
      <c r="K66" s="9"/>
      <c r="L66" s="9"/>
      <c r="M66" s="9"/>
      <c r="N66" s="11"/>
      <c r="O66" s="6"/>
      <c r="P66" s="6"/>
    </row>
    <row r="67" spans="1:18" x14ac:dyDescent="0.25">
      <c r="A67" s="136"/>
      <c r="B67" s="126"/>
      <c r="C67" s="47" t="s">
        <v>15</v>
      </c>
      <c r="D67" s="53">
        <f>SUM(E67:I67)</f>
        <v>3.5299999999999998E-2</v>
      </c>
      <c r="E67" s="62">
        <v>0</v>
      </c>
      <c r="F67" s="31">
        <v>0</v>
      </c>
      <c r="G67" s="31">
        <v>0</v>
      </c>
      <c r="H67" s="31">
        <v>0</v>
      </c>
      <c r="I67" s="63">
        <v>3.5299999999999998E-2</v>
      </c>
      <c r="J67" s="38">
        <v>0</v>
      </c>
      <c r="K67" s="30"/>
      <c r="L67" s="30"/>
      <c r="M67" s="30"/>
      <c r="N67" s="32"/>
      <c r="O67" s="6"/>
      <c r="P67" s="6"/>
    </row>
    <row r="68" spans="1:18" ht="15.75" thickBot="1" x14ac:dyDescent="0.3">
      <c r="A68" s="135"/>
      <c r="B68" s="41" t="s">
        <v>14</v>
      </c>
      <c r="C68" s="46"/>
      <c r="D68" s="54">
        <f>SUM(D66:D67)</f>
        <v>0.19</v>
      </c>
      <c r="E68" s="60">
        <f>SUM(E67)</f>
        <v>0</v>
      </c>
      <c r="F68" s="34">
        <v>0</v>
      </c>
      <c r="G68" s="34">
        <f>SUM(G67:G67)</f>
        <v>0</v>
      </c>
      <c r="H68" s="34">
        <v>0</v>
      </c>
      <c r="I68" s="61">
        <f>SUM(I66:I67)</f>
        <v>0.19</v>
      </c>
      <c r="J68" s="39">
        <v>0</v>
      </c>
      <c r="K68" s="35"/>
      <c r="L68" s="35"/>
      <c r="M68" s="35"/>
      <c r="N68" s="36"/>
    </row>
    <row r="69" spans="1:18" x14ac:dyDescent="0.25">
      <c r="A69" s="134" t="s">
        <v>39</v>
      </c>
      <c r="B69" s="100">
        <v>29</v>
      </c>
      <c r="C69" s="44" t="s">
        <v>23</v>
      </c>
      <c r="D69" s="52">
        <f>SUM(E69:I69)</f>
        <v>0.31509999999999999</v>
      </c>
      <c r="E69" s="56">
        <v>0</v>
      </c>
      <c r="F69" s="10">
        <v>0</v>
      </c>
      <c r="G69" s="10">
        <v>0</v>
      </c>
      <c r="H69" s="10">
        <v>0</v>
      </c>
      <c r="I69" s="57">
        <v>0.31509999999999999</v>
      </c>
      <c r="J69" s="37">
        <v>0</v>
      </c>
      <c r="K69" s="9"/>
      <c r="L69" s="9"/>
      <c r="M69" s="9"/>
      <c r="N69" s="11"/>
      <c r="O69" s="6"/>
      <c r="P69" s="6"/>
    </row>
    <row r="70" spans="1:18" ht="15.75" thickBot="1" x14ac:dyDescent="0.3">
      <c r="A70" s="135"/>
      <c r="B70" s="41" t="s">
        <v>14</v>
      </c>
      <c r="C70" s="46"/>
      <c r="D70" s="54">
        <f>SUM(D69:D69)</f>
        <v>0.31509999999999999</v>
      </c>
      <c r="E70" s="60">
        <f>SUM(E69)</f>
        <v>0</v>
      </c>
      <c r="F70" s="34">
        <v>0</v>
      </c>
      <c r="G70" s="34">
        <f>SUM(G69:G69)</f>
        <v>0</v>
      </c>
      <c r="H70" s="34">
        <v>0</v>
      </c>
      <c r="I70" s="61">
        <f>SUM(I69)</f>
        <v>0.31509999999999999</v>
      </c>
      <c r="J70" s="39">
        <v>0</v>
      </c>
      <c r="K70" s="35"/>
      <c r="L70" s="35"/>
      <c r="M70" s="35"/>
      <c r="N70" s="36"/>
    </row>
    <row r="71" spans="1:18" x14ac:dyDescent="0.25">
      <c r="A71" s="134" t="s">
        <v>38</v>
      </c>
      <c r="B71" s="125">
        <v>27</v>
      </c>
      <c r="C71" s="44" t="s">
        <v>18</v>
      </c>
      <c r="D71" s="52">
        <f>SUM(E71:I71)</f>
        <v>0.55489999999999995</v>
      </c>
      <c r="E71" s="56">
        <v>0</v>
      </c>
      <c r="F71" s="10">
        <v>0</v>
      </c>
      <c r="G71" s="10">
        <v>0</v>
      </c>
      <c r="H71" s="10">
        <v>0</v>
      </c>
      <c r="I71" s="57">
        <v>0.55489999999999995</v>
      </c>
      <c r="J71" s="37">
        <v>0</v>
      </c>
      <c r="K71" s="9"/>
      <c r="L71" s="9"/>
      <c r="M71" s="9"/>
      <c r="N71" s="11"/>
      <c r="O71" s="6"/>
      <c r="P71" s="6"/>
    </row>
    <row r="72" spans="1:18" x14ac:dyDescent="0.25">
      <c r="A72" s="136"/>
      <c r="B72" s="126"/>
      <c r="C72" s="47" t="s">
        <v>15</v>
      </c>
      <c r="D72" s="53">
        <f>SUM(E72:I72)</f>
        <v>0.10299999999999999</v>
      </c>
      <c r="E72" s="62">
        <v>0</v>
      </c>
      <c r="F72" s="31">
        <v>0</v>
      </c>
      <c r="G72" s="31">
        <v>0</v>
      </c>
      <c r="H72" s="31">
        <v>0</v>
      </c>
      <c r="I72" s="63">
        <v>0.10299999999999999</v>
      </c>
      <c r="J72" s="38">
        <v>0</v>
      </c>
      <c r="K72" s="30"/>
      <c r="L72" s="30"/>
      <c r="M72" s="30"/>
      <c r="N72" s="32"/>
      <c r="O72" s="6"/>
      <c r="P72" s="6"/>
    </row>
    <row r="73" spans="1:18" ht="15.75" thickBot="1" x14ac:dyDescent="0.3">
      <c r="A73" s="135"/>
      <c r="B73" s="41" t="s">
        <v>14</v>
      </c>
      <c r="C73" s="46"/>
      <c r="D73" s="54">
        <f>SUM(D71:D72)</f>
        <v>0.65789999999999993</v>
      </c>
      <c r="E73" s="60">
        <f>SUM(E72)</f>
        <v>0</v>
      </c>
      <c r="F73" s="34">
        <v>0</v>
      </c>
      <c r="G73" s="34">
        <f>SUM(G72:G72)</f>
        <v>0</v>
      </c>
      <c r="H73" s="34">
        <v>0</v>
      </c>
      <c r="I73" s="61">
        <f>SUM(I71:I72)</f>
        <v>0.65789999999999993</v>
      </c>
      <c r="J73" s="39">
        <v>0</v>
      </c>
      <c r="K73" s="35"/>
      <c r="L73" s="35"/>
      <c r="M73" s="35"/>
      <c r="N73" s="36"/>
      <c r="O73" s="6"/>
      <c r="P73" s="6"/>
    </row>
    <row r="74" spans="1:18" ht="15.75" thickBot="1" x14ac:dyDescent="0.3">
      <c r="A74" s="82" t="s">
        <v>54</v>
      </c>
      <c r="B74" s="83" t="s">
        <v>14</v>
      </c>
      <c r="C74" s="84" t="s">
        <v>18</v>
      </c>
      <c r="D74" s="85">
        <f>D59+D64+D66+D71</f>
        <v>1.2645999999999999</v>
      </c>
      <c r="E74" s="86">
        <f>SUM(E73)</f>
        <v>0</v>
      </c>
      <c r="F74" s="87">
        <f>SUM(F58)</f>
        <v>0</v>
      </c>
      <c r="G74" s="87">
        <f>G59+G64+G66+G71</f>
        <v>0.28100000000000003</v>
      </c>
      <c r="H74" s="87">
        <f>SUM(H72)</f>
        <v>0</v>
      </c>
      <c r="I74" s="88">
        <f>I64+I66+I71</f>
        <v>0.98380000000000001</v>
      </c>
      <c r="J74" s="89">
        <v>0</v>
      </c>
      <c r="K74" s="90"/>
      <c r="L74" s="90"/>
      <c r="M74" s="90"/>
      <c r="N74" s="91"/>
      <c r="O74" s="6"/>
      <c r="P74" s="6"/>
    </row>
    <row r="75" spans="1:18" ht="15.75" thickBot="1" x14ac:dyDescent="0.3">
      <c r="A75" s="82"/>
      <c r="B75" s="83" t="s">
        <v>14</v>
      </c>
      <c r="C75" s="84" t="s">
        <v>15</v>
      </c>
      <c r="D75" s="85">
        <f>D60+D62+D67+D72</f>
        <v>0.28059999999999996</v>
      </c>
      <c r="E75" s="86">
        <f>SUM(E74)</f>
        <v>0</v>
      </c>
      <c r="F75" s="87">
        <f>SUM(F62)</f>
        <v>0</v>
      </c>
      <c r="G75" s="87">
        <f>G60+G62+G67+G72</f>
        <v>7.5999999999999998E-2</v>
      </c>
      <c r="H75" s="87">
        <v>0</v>
      </c>
      <c r="I75" s="88">
        <f>I60+I62+I67+I72</f>
        <v>0.2046</v>
      </c>
      <c r="J75" s="89">
        <v>0</v>
      </c>
      <c r="K75" s="90"/>
      <c r="L75" s="90"/>
      <c r="M75" s="90"/>
      <c r="N75" s="91"/>
      <c r="O75" s="6"/>
      <c r="P75" s="6"/>
    </row>
    <row r="76" spans="1:18" ht="15.75" thickBot="1" x14ac:dyDescent="0.3">
      <c r="A76" s="82"/>
      <c r="B76" s="83" t="s">
        <v>14</v>
      </c>
      <c r="C76" s="84" t="s">
        <v>23</v>
      </c>
      <c r="D76" s="85">
        <f>D69</f>
        <v>0.31509999999999999</v>
      </c>
      <c r="E76" s="86">
        <f>SUM(E75)</f>
        <v>0</v>
      </c>
      <c r="F76" s="87">
        <f>SUM(F63)</f>
        <v>0</v>
      </c>
      <c r="G76" s="87">
        <f>G67+G70+G73</f>
        <v>0</v>
      </c>
      <c r="H76" s="87">
        <v>0</v>
      </c>
      <c r="I76" s="88">
        <f>I69</f>
        <v>0.31509999999999999</v>
      </c>
      <c r="J76" s="89">
        <v>0</v>
      </c>
      <c r="K76" s="90"/>
      <c r="L76" s="90"/>
      <c r="M76" s="90"/>
      <c r="N76" s="91"/>
      <c r="O76" s="6"/>
      <c r="P76" s="6"/>
    </row>
    <row r="77" spans="1:18" s="103" customFormat="1" ht="15.75" thickBot="1" x14ac:dyDescent="0.3">
      <c r="A77" s="72" t="s">
        <v>54</v>
      </c>
      <c r="B77" s="73" t="s">
        <v>14</v>
      </c>
      <c r="C77" s="74"/>
      <c r="D77" s="75">
        <f>SUM(D74:D76)</f>
        <v>1.8602999999999998</v>
      </c>
      <c r="E77" s="76">
        <f>SUM(E74+E75)</f>
        <v>0</v>
      </c>
      <c r="F77" s="77">
        <f>SUM(F74:F75)</f>
        <v>0</v>
      </c>
      <c r="G77" s="77">
        <f>SUM(G74:G75)</f>
        <v>0.35700000000000004</v>
      </c>
      <c r="H77" s="77">
        <v>0</v>
      </c>
      <c r="I77" s="78">
        <f>SUM(I74:I76)</f>
        <v>1.5035000000000001</v>
      </c>
      <c r="J77" s="79">
        <v>0</v>
      </c>
      <c r="K77" s="80"/>
      <c r="L77" s="80"/>
      <c r="M77" s="80"/>
      <c r="N77" s="81"/>
      <c r="O77" s="102"/>
      <c r="P77" s="102"/>
      <c r="Q77" s="102"/>
      <c r="R77" s="102"/>
    </row>
    <row r="78" spans="1:18" s="103" customFormat="1" ht="15.75" thickBot="1" x14ac:dyDescent="0.3">
      <c r="A78" s="127"/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9"/>
      <c r="O78" s="102"/>
      <c r="P78" s="102"/>
      <c r="Q78" s="102"/>
      <c r="R78" s="102"/>
    </row>
    <row r="79" spans="1:18" s="103" customFormat="1" ht="15.75" thickBot="1" x14ac:dyDescent="0.3">
      <c r="A79" s="114" t="s">
        <v>55</v>
      </c>
      <c r="B79" s="104" t="s">
        <v>14</v>
      </c>
      <c r="C79" s="105" t="s">
        <v>18</v>
      </c>
      <c r="D79" s="106">
        <f>D14+D25+D37+D74+D51</f>
        <v>3.9735200000000002</v>
      </c>
      <c r="E79" s="107">
        <v>0</v>
      </c>
      <c r="F79" s="108">
        <f>F74+F51+F37+F25+F14</f>
        <v>0</v>
      </c>
      <c r="G79" s="108">
        <f>G74+G51+G37+G25+G14</f>
        <v>0.88560000000000005</v>
      </c>
      <c r="H79" s="108">
        <f>H74+H51+H37+H25+H14</f>
        <v>1.42302</v>
      </c>
      <c r="I79" s="109">
        <f>I74+I51+I25+I37+I14</f>
        <v>1.6651</v>
      </c>
      <c r="J79" s="110">
        <f>J46+J64+J60</f>
        <v>0</v>
      </c>
      <c r="K79" s="111"/>
      <c r="L79" s="111"/>
      <c r="M79" s="111"/>
      <c r="N79" s="112"/>
      <c r="O79" s="102"/>
      <c r="P79" s="102"/>
      <c r="Q79" s="102"/>
      <c r="R79" s="102"/>
    </row>
    <row r="80" spans="1:18" s="103" customFormat="1" ht="15.75" thickBot="1" x14ac:dyDescent="0.3">
      <c r="A80" s="114" t="s">
        <v>55</v>
      </c>
      <c r="B80" s="104" t="s">
        <v>14</v>
      </c>
      <c r="C80" s="105" t="s">
        <v>15</v>
      </c>
      <c r="D80" s="106">
        <f>D75+D52+D38+D15</f>
        <v>0.55100000000000005</v>
      </c>
      <c r="E80" s="107">
        <f t="shared" ref="E80:I80" si="0">E75+E52+E38+E15</f>
        <v>0</v>
      </c>
      <c r="F80" s="108">
        <f t="shared" si="0"/>
        <v>0</v>
      </c>
      <c r="G80" s="108">
        <f>G75+G52+G38+G15</f>
        <v>0.12670000000000001</v>
      </c>
      <c r="H80" s="108">
        <f t="shared" si="0"/>
        <v>0.11600000000000001</v>
      </c>
      <c r="I80" s="109">
        <f t="shared" si="0"/>
        <v>0.30830000000000002</v>
      </c>
      <c r="J80" s="110">
        <f>J47+J65+J61</f>
        <v>0</v>
      </c>
      <c r="K80" s="111"/>
      <c r="L80" s="111"/>
      <c r="M80" s="111"/>
      <c r="N80" s="112"/>
      <c r="O80" s="102"/>
      <c r="P80" s="102"/>
      <c r="Q80" s="102"/>
      <c r="R80" s="102"/>
    </row>
    <row r="81" spans="1:22" s="103" customFormat="1" ht="15.75" thickBot="1" x14ac:dyDescent="0.3">
      <c r="A81" s="114" t="s">
        <v>55</v>
      </c>
      <c r="B81" s="104" t="s">
        <v>14</v>
      </c>
      <c r="C81" s="105" t="s">
        <v>22</v>
      </c>
      <c r="D81" s="106">
        <f>D16</f>
        <v>1.4628000000000001</v>
      </c>
      <c r="E81" s="107">
        <f>E16</f>
        <v>0</v>
      </c>
      <c r="F81" s="108">
        <f>F12</f>
        <v>0</v>
      </c>
      <c r="G81" s="108">
        <f>G12</f>
        <v>1.4628000000000001</v>
      </c>
      <c r="H81" s="108">
        <f>H12</f>
        <v>0</v>
      </c>
      <c r="I81" s="109">
        <f>I13</f>
        <v>0</v>
      </c>
      <c r="J81" s="110">
        <f>J48+J66+J12</f>
        <v>0</v>
      </c>
      <c r="K81" s="111"/>
      <c r="L81" s="111"/>
      <c r="M81" s="111"/>
      <c r="N81" s="112"/>
      <c r="O81" s="102"/>
      <c r="P81" s="102"/>
      <c r="Q81" s="102"/>
      <c r="R81" s="102"/>
    </row>
    <row r="82" spans="1:22" ht="15.75" thickBot="1" x14ac:dyDescent="0.3">
      <c r="A82" s="114" t="s">
        <v>55</v>
      </c>
      <c r="B82" s="104" t="s">
        <v>14</v>
      </c>
      <c r="C82" s="105" t="s">
        <v>25</v>
      </c>
      <c r="D82" s="106">
        <f>D17</f>
        <v>0.2447</v>
      </c>
      <c r="E82" s="107">
        <f t="shared" ref="E82:I82" si="1">E11</f>
        <v>0</v>
      </c>
      <c r="F82" s="108">
        <f t="shared" si="1"/>
        <v>0</v>
      </c>
      <c r="G82" s="108">
        <f>G17</f>
        <v>0</v>
      </c>
      <c r="H82" s="108">
        <f t="shared" si="1"/>
        <v>6.3500000000000001E-2</v>
      </c>
      <c r="I82" s="109">
        <f t="shared" si="1"/>
        <v>0.1812</v>
      </c>
      <c r="J82" s="110">
        <f>J49+J67+J13</f>
        <v>0</v>
      </c>
      <c r="K82" s="111"/>
      <c r="L82" s="111"/>
      <c r="M82" s="111"/>
      <c r="N82" s="112"/>
    </row>
    <row r="83" spans="1:22" ht="15.75" thickBot="1" x14ac:dyDescent="0.3">
      <c r="A83" s="114" t="s">
        <v>55</v>
      </c>
      <c r="B83" s="104" t="s">
        <v>14</v>
      </c>
      <c r="C83" s="105" t="s">
        <v>23</v>
      </c>
      <c r="D83" s="106">
        <f>D76</f>
        <v>0.31509999999999999</v>
      </c>
      <c r="E83" s="107">
        <f t="shared" ref="E83:I83" si="2">E70</f>
        <v>0</v>
      </c>
      <c r="F83" s="108">
        <f t="shared" si="2"/>
        <v>0</v>
      </c>
      <c r="G83" s="108">
        <f>G69</f>
        <v>0</v>
      </c>
      <c r="H83" s="108">
        <f t="shared" si="2"/>
        <v>0</v>
      </c>
      <c r="I83" s="109">
        <f t="shared" si="2"/>
        <v>0.31509999999999999</v>
      </c>
      <c r="J83" s="110">
        <f>J50+J68+J14</f>
        <v>0</v>
      </c>
      <c r="K83" s="111"/>
      <c r="L83" s="111"/>
      <c r="M83" s="111"/>
      <c r="N83" s="112"/>
    </row>
    <row r="84" spans="1:22" ht="15.75" thickBot="1" x14ac:dyDescent="0.3">
      <c r="A84" s="16" t="s">
        <v>55</v>
      </c>
      <c r="B84" s="67" t="s">
        <v>14</v>
      </c>
      <c r="C84" s="68"/>
      <c r="D84" s="66">
        <f>SUM(D61,D65,D47,D44,D13,D68,D33,D24,D22,D63,D73,D70,D36,D11,D9,D50)</f>
        <v>6.5471199999999996</v>
      </c>
      <c r="E84" s="64">
        <v>0</v>
      </c>
      <c r="F84" s="17">
        <f>SUM(F61,F65,F47,F44,F13,F68,F33,F24,F22,F63,F73,F70,F36,F11,F9,F50)</f>
        <v>0</v>
      </c>
      <c r="G84" s="17">
        <f>SUM(G61,G65,G47,G44,G13,G68,G33,G24,G22,G63,G73,G70,G36,G11,G9,G50)</f>
        <v>2.4750999999999999</v>
      </c>
      <c r="H84" s="17">
        <f>SUM(H61,H65,H47,H44,H13,H68,H33,H24,H22,H63,H73,H70,H36,H11,H9,H50)</f>
        <v>1.6025200000000002</v>
      </c>
      <c r="I84" s="65">
        <f>SUM(I61,I65,I47,I44,I13,I68,I33,I24,I22,I63,I73,I70,I36,I11,I9,I50)</f>
        <v>2.4697</v>
      </c>
      <c r="J84" s="55">
        <f>J47+J65+J61</f>
        <v>0</v>
      </c>
      <c r="K84" s="24"/>
      <c r="L84" s="24"/>
      <c r="M84" s="24"/>
      <c r="N84" s="25"/>
    </row>
    <row r="85" spans="1:22" x14ac:dyDescent="0.25">
      <c r="E85" s="8"/>
      <c r="F85" s="8"/>
      <c r="G85" s="8"/>
      <c r="H85" s="8"/>
      <c r="I85" s="8"/>
      <c r="J85" s="8"/>
    </row>
    <row r="86" spans="1:22" x14ac:dyDescent="0.25">
      <c r="B86" s="2" t="s">
        <v>66</v>
      </c>
      <c r="E86" s="8"/>
      <c r="F86" s="8"/>
      <c r="G86" s="8"/>
      <c r="H86" s="8"/>
      <c r="I86" s="8"/>
      <c r="J86" s="8"/>
    </row>
    <row r="87" spans="1:22" x14ac:dyDescent="0.25">
      <c r="B87" s="2" t="s">
        <v>56</v>
      </c>
      <c r="D87" s="8">
        <f>SUM(D79:D83)</f>
        <v>6.5471200000000005</v>
      </c>
      <c r="E87" s="8">
        <f>E77+E53+E39+E26+E18</f>
        <v>0</v>
      </c>
      <c r="F87" s="8">
        <f>SUM(F79:F83)</f>
        <v>0</v>
      </c>
      <c r="G87" s="8">
        <f>SUM(G79:G83)</f>
        <v>2.4751000000000003</v>
      </c>
      <c r="H87" s="8">
        <f>SUM(H79:H83)</f>
        <v>1.6025200000000002</v>
      </c>
      <c r="I87" s="8">
        <f>SUM(I79:I83)</f>
        <v>2.4697</v>
      </c>
      <c r="J87" s="8">
        <f>I87+H87+G87+F87+E87</f>
        <v>6.54732</v>
      </c>
    </row>
    <row r="88" spans="1:22" x14ac:dyDescent="0.25">
      <c r="E88" s="140" t="s">
        <v>44</v>
      </c>
      <c r="F88" s="140"/>
      <c r="G88" s="140"/>
      <c r="H88" s="140"/>
      <c r="I88" s="140"/>
      <c r="J88" s="8"/>
    </row>
    <row r="89" spans="1:22" s="1" customFormat="1" ht="15.75" thickBot="1" x14ac:dyDescent="0.3">
      <c r="A89" s="2"/>
      <c r="B89" s="2"/>
      <c r="C89" s="2"/>
      <c r="D89" s="2"/>
      <c r="E89" s="8"/>
      <c r="F89" s="8"/>
      <c r="G89" s="8"/>
      <c r="H89" s="8"/>
      <c r="I89" s="8"/>
      <c r="J89" s="8"/>
      <c r="K89" s="2"/>
      <c r="L89" s="2"/>
      <c r="M89" s="2"/>
      <c r="N89" s="2"/>
      <c r="O89" s="2"/>
      <c r="P89" s="2"/>
      <c r="Q89" s="2"/>
      <c r="R89" s="2"/>
      <c r="S89"/>
      <c r="T89"/>
      <c r="U89"/>
      <c r="V89"/>
    </row>
    <row r="90" spans="1:22" ht="105" x14ac:dyDescent="0.25">
      <c r="A90" s="123" t="s">
        <v>27</v>
      </c>
      <c r="B90" s="118" t="s">
        <v>13</v>
      </c>
      <c r="C90" s="118" t="s">
        <v>5</v>
      </c>
      <c r="D90" s="118" t="s">
        <v>6</v>
      </c>
      <c r="E90" s="120" t="s">
        <v>7</v>
      </c>
      <c r="F90" s="121"/>
      <c r="G90" s="121"/>
      <c r="H90" s="121"/>
      <c r="I90" s="122"/>
      <c r="J90" s="99" t="s">
        <v>16</v>
      </c>
      <c r="K90" s="99" t="s">
        <v>8</v>
      </c>
      <c r="L90" s="99" t="s">
        <v>9</v>
      </c>
      <c r="M90" s="19" t="s">
        <v>10</v>
      </c>
      <c r="N90" s="99" t="s">
        <v>11</v>
      </c>
    </row>
    <row r="91" spans="1:22" ht="15.75" thickBot="1" x14ac:dyDescent="0.3">
      <c r="A91" s="124"/>
      <c r="B91" s="119"/>
      <c r="C91" s="119"/>
      <c r="D91" s="119"/>
      <c r="E91" s="20" t="s">
        <v>0</v>
      </c>
      <c r="F91" s="21" t="s">
        <v>1</v>
      </c>
      <c r="G91" s="21" t="s">
        <v>2</v>
      </c>
      <c r="H91" s="21" t="s">
        <v>3</v>
      </c>
      <c r="I91" s="22" t="s">
        <v>4</v>
      </c>
      <c r="J91" s="4"/>
      <c r="K91" s="4"/>
      <c r="L91" s="4"/>
      <c r="M91" s="5"/>
      <c r="N91" s="4"/>
    </row>
    <row r="92" spans="1:22" s="103" customFormat="1" ht="15.75" thickBot="1" x14ac:dyDescent="0.3">
      <c r="A92" s="131" t="s">
        <v>57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3"/>
      <c r="O92" s="102"/>
      <c r="P92" s="102"/>
      <c r="Q92" s="102"/>
      <c r="R92" s="102"/>
    </row>
    <row r="93" spans="1:22" x14ac:dyDescent="0.25">
      <c r="A93" s="134" t="s">
        <v>58</v>
      </c>
      <c r="B93" s="26">
        <v>51</v>
      </c>
      <c r="C93" s="27" t="s">
        <v>18</v>
      </c>
      <c r="D93" s="27">
        <v>1.64</v>
      </c>
      <c r="E93" s="28">
        <v>0</v>
      </c>
      <c r="F93" s="28">
        <v>0</v>
      </c>
      <c r="G93" s="28">
        <v>1.64</v>
      </c>
      <c r="H93" s="28">
        <v>0</v>
      </c>
      <c r="I93" s="28">
        <v>0</v>
      </c>
      <c r="J93" s="28">
        <f>SUM(E93:I93)</f>
        <v>1.64</v>
      </c>
      <c r="K93" s="27"/>
      <c r="L93" s="27"/>
      <c r="M93" s="27"/>
      <c r="N93" s="29"/>
    </row>
    <row r="94" spans="1:22" ht="15.75" thickBot="1" x14ac:dyDescent="0.3">
      <c r="A94" s="135"/>
      <c r="B94" s="13" t="s">
        <v>14</v>
      </c>
      <c r="C94" s="14"/>
      <c r="D94" s="15">
        <f>SUM(D93)</f>
        <v>1.64</v>
      </c>
      <c r="E94" s="15">
        <f>SUM(E93)</f>
        <v>0</v>
      </c>
      <c r="F94" s="15">
        <v>0</v>
      </c>
      <c r="G94" s="15">
        <f>G93</f>
        <v>1.64</v>
      </c>
      <c r="H94" s="15">
        <v>0</v>
      </c>
      <c r="I94" s="15">
        <f>SUM(I93)</f>
        <v>0</v>
      </c>
      <c r="J94" s="15">
        <f>J93</f>
        <v>1.64</v>
      </c>
      <c r="K94" s="23"/>
      <c r="L94" s="23"/>
      <c r="M94" s="23"/>
      <c r="N94" s="113"/>
    </row>
    <row r="95" spans="1:22" ht="15.75" thickBot="1" x14ac:dyDescent="0.3">
      <c r="A95" s="115"/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7"/>
    </row>
    <row r="96" spans="1:22" ht="15.75" thickBot="1" x14ac:dyDescent="0.3">
      <c r="A96" s="131" t="s">
        <v>49</v>
      </c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3"/>
      <c r="O96" s="1"/>
      <c r="P96" s="1"/>
      <c r="Q96" s="1"/>
      <c r="R96" s="1"/>
    </row>
    <row r="97" spans="1:22" s="98" customFormat="1" x14ac:dyDescent="0.25">
      <c r="A97" s="134" t="s">
        <v>45</v>
      </c>
      <c r="B97" s="137">
        <v>48</v>
      </c>
      <c r="C97" s="11" t="s">
        <v>18</v>
      </c>
      <c r="D97" s="146">
        <f>SUM(E97:I97)</f>
        <v>3.327</v>
      </c>
      <c r="E97" s="56">
        <v>3.5999999999999999E-3</v>
      </c>
      <c r="F97" s="10">
        <v>0</v>
      </c>
      <c r="G97" s="10">
        <v>3.3233999999999999</v>
      </c>
      <c r="H97" s="10">
        <v>0</v>
      </c>
      <c r="I97" s="57">
        <v>0</v>
      </c>
      <c r="J97" s="56">
        <f>SUM(E97:I97)</f>
        <v>3.327</v>
      </c>
      <c r="K97" s="9"/>
      <c r="L97" s="9"/>
      <c r="M97" s="9"/>
      <c r="N97" s="11"/>
      <c r="O97" s="101"/>
      <c r="P97" s="101"/>
      <c r="Q97" s="101"/>
      <c r="R97" s="101"/>
    </row>
    <row r="98" spans="1:22" x14ac:dyDescent="0.25">
      <c r="A98" s="136"/>
      <c r="B98" s="138"/>
      <c r="C98" s="12" t="s">
        <v>15</v>
      </c>
      <c r="D98" s="71">
        <f>SUM(E98:I98)</f>
        <v>0.41300000000000003</v>
      </c>
      <c r="E98" s="69">
        <v>5.8999999999999999E-3</v>
      </c>
      <c r="F98" s="7">
        <v>0</v>
      </c>
      <c r="G98" s="7">
        <f>0.5593-0.1522</f>
        <v>0.40710000000000002</v>
      </c>
      <c r="H98" s="7">
        <v>0</v>
      </c>
      <c r="I98" s="70">
        <v>0</v>
      </c>
      <c r="J98" s="69">
        <f>SUM(E98:I98)</f>
        <v>0.41300000000000003</v>
      </c>
      <c r="K98" s="3"/>
      <c r="L98" s="3"/>
      <c r="M98" s="3"/>
      <c r="N98" s="12"/>
      <c r="S98" t="s">
        <v>60</v>
      </c>
      <c r="T98" t="s">
        <v>61</v>
      </c>
      <c r="U98" t="s">
        <v>62</v>
      </c>
    </row>
    <row r="99" spans="1:22" s="1" customFormat="1" x14ac:dyDescent="0.25">
      <c r="A99" s="136"/>
      <c r="B99" s="138"/>
      <c r="C99" s="32" t="s">
        <v>46</v>
      </c>
      <c r="D99" s="49">
        <f>SUM(E99:I99)</f>
        <v>0.1678</v>
      </c>
      <c r="E99" s="62">
        <v>0</v>
      </c>
      <c r="F99" s="31">
        <v>0</v>
      </c>
      <c r="G99" s="31">
        <v>0.1678</v>
      </c>
      <c r="H99" s="31">
        <v>0</v>
      </c>
      <c r="I99" s="63">
        <v>0</v>
      </c>
      <c r="J99" s="62">
        <f>SUM(E99:I99)</f>
        <v>0.1678</v>
      </c>
      <c r="K99" s="30"/>
      <c r="L99" s="30"/>
      <c r="M99" s="30"/>
      <c r="N99" s="32"/>
      <c r="O99" s="2"/>
      <c r="P99" s="2"/>
      <c r="Q99" s="2"/>
      <c r="R99" s="2" t="s">
        <v>18</v>
      </c>
      <c r="S99">
        <f>3584+2867+8775+7956-18+6080+4026-36</f>
        <v>33234</v>
      </c>
      <c r="T99">
        <v>36</v>
      </c>
      <c r="U99"/>
      <c r="V99"/>
    </row>
    <row r="100" spans="1:22" s="1" customFormat="1" x14ac:dyDescent="0.25">
      <c r="A100" s="136"/>
      <c r="B100" s="138"/>
      <c r="C100" s="32" t="s">
        <v>63</v>
      </c>
      <c r="D100" s="49">
        <f>SUM(E100:I100)</f>
        <v>0.14929999999999999</v>
      </c>
      <c r="E100" s="62">
        <v>0</v>
      </c>
      <c r="F100" s="31">
        <v>0</v>
      </c>
      <c r="G100" s="31">
        <v>5.6000000000000001E-2</v>
      </c>
      <c r="H100" s="31">
        <v>0</v>
      </c>
      <c r="I100" s="63">
        <v>9.3299999999999994E-2</v>
      </c>
      <c r="J100" s="62">
        <f>SUM(E100:I100)</f>
        <v>0.14929999999999999</v>
      </c>
      <c r="K100" s="30"/>
      <c r="L100" s="30"/>
      <c r="M100" s="30"/>
      <c r="N100" s="32"/>
      <c r="O100" s="2"/>
      <c r="P100" s="2"/>
      <c r="Q100" s="2"/>
      <c r="R100" s="2"/>
      <c r="S100"/>
      <c r="T100"/>
      <c r="U100"/>
      <c r="V100"/>
    </row>
    <row r="101" spans="1:22" s="1" customFormat="1" x14ac:dyDescent="0.25">
      <c r="A101" s="136"/>
      <c r="B101" s="138"/>
      <c r="C101" s="32" t="s">
        <v>64</v>
      </c>
      <c r="D101" s="49">
        <f>SUM(E101:I101)</f>
        <v>2.0199999999999999E-2</v>
      </c>
      <c r="E101" s="62">
        <v>0</v>
      </c>
      <c r="F101" s="31">
        <v>0</v>
      </c>
      <c r="G101" s="31">
        <v>2.0199999999999999E-2</v>
      </c>
      <c r="H101" s="31">
        <v>0</v>
      </c>
      <c r="I101" s="63">
        <v>0</v>
      </c>
      <c r="J101" s="62">
        <f>SUM(E101:I101)</f>
        <v>2.0199999999999999E-2</v>
      </c>
      <c r="K101" s="30"/>
      <c r="L101" s="30"/>
      <c r="M101" s="30"/>
      <c r="N101" s="32"/>
      <c r="O101" s="2"/>
      <c r="P101" s="2"/>
      <c r="Q101" s="2"/>
      <c r="R101" s="2"/>
      <c r="S101"/>
      <c r="T101"/>
      <c r="U101"/>
      <c r="V101"/>
    </row>
    <row r="102" spans="1:22" s="1" customFormat="1" x14ac:dyDescent="0.25">
      <c r="A102" s="136"/>
      <c r="B102" s="139"/>
      <c r="C102" s="32" t="s">
        <v>47</v>
      </c>
      <c r="D102" s="49">
        <f>SUM(E102:I102)</f>
        <v>8.48E-2</v>
      </c>
      <c r="E102" s="62">
        <v>0</v>
      </c>
      <c r="F102" s="31">
        <v>0</v>
      </c>
      <c r="G102" s="31">
        <v>4.8500000000000001E-2</v>
      </c>
      <c r="H102" s="31">
        <v>0</v>
      </c>
      <c r="I102" s="63">
        <v>3.6299999999999999E-2</v>
      </c>
      <c r="J102" s="62">
        <f>SUM(E102:I102)</f>
        <v>8.48E-2</v>
      </c>
      <c r="K102" s="30"/>
      <c r="L102" s="30"/>
      <c r="M102" s="30"/>
      <c r="N102" s="32"/>
      <c r="R102" s="2" t="s">
        <v>47</v>
      </c>
      <c r="S102">
        <f>219+266</f>
        <v>485</v>
      </c>
      <c r="T102">
        <v>0</v>
      </c>
      <c r="U102">
        <f>363</f>
        <v>363</v>
      </c>
      <c r="V102"/>
    </row>
    <row r="103" spans="1:22" ht="15.75" thickBot="1" x14ac:dyDescent="0.3">
      <c r="A103" s="135"/>
      <c r="B103" s="33" t="s">
        <v>14</v>
      </c>
      <c r="C103" s="40"/>
      <c r="D103" s="50">
        <f>SUM(D97:D102)</f>
        <v>4.1621000000000006</v>
      </c>
      <c r="E103" s="60">
        <f>SUM(E97:E102)</f>
        <v>9.4999999999999998E-3</v>
      </c>
      <c r="F103" s="34">
        <v>0</v>
      </c>
      <c r="G103" s="34">
        <f>SUM(G97:G102)</f>
        <v>4.0230000000000006</v>
      </c>
      <c r="H103" s="34">
        <f>SUM(H97:H102)</f>
        <v>0</v>
      </c>
      <c r="I103" s="61">
        <f>SUM(I97:I102)</f>
        <v>0.12959999999999999</v>
      </c>
      <c r="J103" s="60">
        <f>SUM(J97:J102)</f>
        <v>4.1621000000000006</v>
      </c>
      <c r="K103" s="35"/>
      <c r="L103" s="35"/>
      <c r="M103" s="35"/>
      <c r="N103" s="36"/>
      <c r="R103" s="2" t="s">
        <v>63</v>
      </c>
      <c r="S103">
        <f>321+57+182</f>
        <v>560</v>
      </c>
      <c r="T103">
        <f>728+205</f>
        <v>933</v>
      </c>
    </row>
    <row r="104" spans="1:22" ht="30" customHeight="1" thickBot="1" x14ac:dyDescent="0.3">
      <c r="A104" s="92"/>
      <c r="B104" s="93"/>
      <c r="C104" s="93"/>
      <c r="D104" s="94"/>
      <c r="E104" s="94"/>
      <c r="F104" s="94"/>
      <c r="G104" s="94"/>
      <c r="H104" s="94"/>
      <c r="I104" s="94"/>
      <c r="J104" s="94"/>
      <c r="K104" s="93"/>
      <c r="L104" s="93"/>
      <c r="M104" s="93"/>
      <c r="N104" s="95"/>
      <c r="R104" s="2" t="s">
        <v>65</v>
      </c>
      <c r="S104">
        <f>95+107</f>
        <v>202</v>
      </c>
    </row>
    <row r="105" spans="1:22" ht="15.75" thickBot="1" x14ac:dyDescent="0.3">
      <c r="A105" s="131" t="s">
        <v>52</v>
      </c>
      <c r="B105" s="141"/>
      <c r="C105" s="141"/>
      <c r="D105" s="141"/>
      <c r="E105" s="141"/>
      <c r="F105" s="141"/>
      <c r="G105" s="141"/>
      <c r="H105" s="141"/>
      <c r="I105" s="141"/>
      <c r="J105" s="141"/>
      <c r="K105" s="132"/>
      <c r="L105" s="132"/>
      <c r="M105" s="132"/>
      <c r="N105" s="133"/>
      <c r="R105" s="2" t="s">
        <v>15</v>
      </c>
      <c r="S105">
        <f>3526+33+326+1140+296+272</f>
        <v>5593</v>
      </c>
    </row>
    <row r="106" spans="1:22" x14ac:dyDescent="0.25">
      <c r="A106" s="134" t="s">
        <v>48</v>
      </c>
      <c r="B106" s="144">
        <v>49</v>
      </c>
      <c r="C106" s="3" t="s">
        <v>18</v>
      </c>
      <c r="D106" s="7">
        <f>I106</f>
        <v>0.59289999999999998</v>
      </c>
      <c r="E106" s="7">
        <v>0</v>
      </c>
      <c r="F106" s="7">
        <v>0</v>
      </c>
      <c r="G106" s="7">
        <v>0</v>
      </c>
      <c r="H106" s="7">
        <v>0</v>
      </c>
      <c r="I106" s="7">
        <v>0.59289999999999998</v>
      </c>
      <c r="J106" s="7">
        <f>SUM(E106:I106)</f>
        <v>0.59289999999999998</v>
      </c>
      <c r="K106" s="27"/>
      <c r="L106" s="27" t="s">
        <v>21</v>
      </c>
      <c r="M106" s="27"/>
      <c r="N106" s="29"/>
    </row>
    <row r="107" spans="1:22" ht="15.75" thickBot="1" x14ac:dyDescent="0.3">
      <c r="A107" s="135"/>
      <c r="B107" s="145" t="s">
        <v>14</v>
      </c>
      <c r="C107" s="142"/>
      <c r="D107" s="143">
        <f>SUM(D106)</f>
        <v>0.59289999999999998</v>
      </c>
      <c r="E107" s="143">
        <f>SUM(E106)</f>
        <v>0</v>
      </c>
      <c r="F107" s="143">
        <v>0</v>
      </c>
      <c r="G107" s="143">
        <v>0</v>
      </c>
      <c r="H107" s="143">
        <v>0</v>
      </c>
      <c r="I107" s="143">
        <f>SUM(I106)</f>
        <v>0.59289999999999998</v>
      </c>
      <c r="J107" s="143">
        <f>J106</f>
        <v>0.59289999999999998</v>
      </c>
      <c r="K107" s="23"/>
      <c r="L107" s="23"/>
      <c r="M107" s="23"/>
      <c r="N107" s="113"/>
      <c r="R107" s="2" t="s">
        <v>15</v>
      </c>
      <c r="S107">
        <f>395+9+144+181+35+758</f>
        <v>1522</v>
      </c>
    </row>
    <row r="108" spans="1:22" s="1" customFormat="1" x14ac:dyDescent="0.25">
      <c r="A108" s="134" t="s">
        <v>59</v>
      </c>
      <c r="B108" s="26">
        <v>50</v>
      </c>
      <c r="C108" s="27" t="s">
        <v>18</v>
      </c>
      <c r="D108" s="27">
        <v>1.121</v>
      </c>
      <c r="E108" s="28">
        <v>0</v>
      </c>
      <c r="F108" s="28">
        <v>0</v>
      </c>
      <c r="G108" s="28">
        <v>1.1200000000000001</v>
      </c>
      <c r="H108" s="28">
        <v>0</v>
      </c>
      <c r="I108" s="28">
        <v>1E-3</v>
      </c>
      <c r="J108" s="28">
        <f>SUM(E108:I108)</f>
        <v>1.121</v>
      </c>
      <c r="K108" s="27"/>
      <c r="L108" s="27" t="s">
        <v>21</v>
      </c>
      <c r="M108" s="27"/>
      <c r="N108" s="29"/>
      <c r="O108" s="2"/>
      <c r="P108" s="2"/>
      <c r="Q108" s="2"/>
      <c r="R108" s="2"/>
      <c r="S108"/>
      <c r="T108"/>
      <c r="U108"/>
      <c r="V108"/>
    </row>
    <row r="109" spans="1:22" s="1" customFormat="1" ht="15.75" thickBot="1" x14ac:dyDescent="0.3">
      <c r="A109" s="135"/>
      <c r="B109" s="13" t="s">
        <v>14</v>
      </c>
      <c r="C109" s="14"/>
      <c r="D109" s="15">
        <f>SUM(D108)</f>
        <v>1.121</v>
      </c>
      <c r="E109" s="15">
        <f>SUM(E108)</f>
        <v>0</v>
      </c>
      <c r="F109" s="15">
        <v>0</v>
      </c>
      <c r="G109" s="15">
        <f>G108</f>
        <v>1.1200000000000001</v>
      </c>
      <c r="H109" s="15">
        <v>0</v>
      </c>
      <c r="I109" s="15">
        <f>I108</f>
        <v>1E-3</v>
      </c>
      <c r="J109" s="15">
        <f>J108</f>
        <v>1.121</v>
      </c>
      <c r="K109" s="23"/>
      <c r="L109" s="23"/>
      <c r="M109" s="23"/>
      <c r="N109" s="113"/>
      <c r="O109" s="2"/>
      <c r="P109" s="2"/>
      <c r="Q109" s="2"/>
      <c r="R109" s="2"/>
      <c r="S109"/>
      <c r="T109"/>
      <c r="U109"/>
      <c r="V109"/>
    </row>
    <row r="110" spans="1:22" ht="30" customHeight="1" thickBot="1" x14ac:dyDescent="0.3">
      <c r="A110" s="16" t="s">
        <v>55</v>
      </c>
      <c r="B110" s="16" t="s">
        <v>14</v>
      </c>
      <c r="C110" s="24"/>
      <c r="D110" s="17">
        <f>D94+D107+D103+D109</f>
        <v>7.516</v>
      </c>
      <c r="E110" s="17">
        <f>E107+E103+E109</f>
        <v>9.4999999999999998E-3</v>
      </c>
      <c r="F110" s="17">
        <f>F107+F103+F109</f>
        <v>0</v>
      </c>
      <c r="G110" s="17">
        <f>SUM(G94,G107,G103,G109)</f>
        <v>6.7830000000000004</v>
      </c>
      <c r="H110" s="17">
        <f>H107+H103+H109</f>
        <v>0</v>
      </c>
      <c r="I110" s="17">
        <f>I107+I103+I109</f>
        <v>0.72349999999999992</v>
      </c>
      <c r="J110" s="17">
        <f>J94+J107+J103+J109</f>
        <v>7.516</v>
      </c>
      <c r="K110" s="24"/>
      <c r="L110" s="24"/>
      <c r="M110" s="24"/>
      <c r="N110" s="25"/>
    </row>
    <row r="111" spans="1:22" ht="30" customHeight="1" x14ac:dyDescent="0.25"/>
    <row r="112" spans="1:22" x14ac:dyDescent="0.25">
      <c r="H112" s="8"/>
    </row>
    <row r="114" spans="1:22" s="1" customFormat="1" ht="60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/>
      <c r="T114"/>
      <c r="U114"/>
      <c r="V114"/>
    </row>
    <row r="115" spans="1:22" s="1" customFormat="1" ht="50.1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/>
      <c r="T115"/>
      <c r="U115"/>
      <c r="V115"/>
    </row>
    <row r="116" spans="1:22" ht="30" customHeight="1" x14ac:dyDescent="0.25"/>
    <row r="117" spans="1:22" ht="30" customHeight="1" x14ac:dyDescent="0.25"/>
    <row r="118" spans="1:22" ht="30" customHeight="1" x14ac:dyDescent="0.25"/>
    <row r="119" spans="1:22" ht="25.5" customHeight="1" x14ac:dyDescent="0.25"/>
  </sheetData>
  <mergeCells count="61">
    <mergeCell ref="A108:A109"/>
    <mergeCell ref="A106:A107"/>
    <mergeCell ref="A7:A9"/>
    <mergeCell ref="A48:A50"/>
    <mergeCell ref="A97:A103"/>
    <mergeCell ref="A105:N105"/>
    <mergeCell ref="B97:B102"/>
    <mergeCell ref="A62:A63"/>
    <mergeCell ref="A71:A73"/>
    <mergeCell ref="A69:A70"/>
    <mergeCell ref="A34:A36"/>
    <mergeCell ref="B90:B91"/>
    <mergeCell ref="E88:I88"/>
    <mergeCell ref="A96:N96"/>
    <mergeCell ref="A42:A44"/>
    <mergeCell ref="A59:A61"/>
    <mergeCell ref="A6:N6"/>
    <mergeCell ref="A41:N41"/>
    <mergeCell ref="A58:N58"/>
    <mergeCell ref="A12:A13"/>
    <mergeCell ref="A66:A68"/>
    <mergeCell ref="A32:A33"/>
    <mergeCell ref="A23:A24"/>
    <mergeCell ref="A21:A22"/>
    <mergeCell ref="A10:A11"/>
    <mergeCell ref="B7:B8"/>
    <mergeCell ref="B48:B49"/>
    <mergeCell ref="A20:N20"/>
    <mergeCell ref="A31:N31"/>
    <mergeCell ref="A64:A65"/>
    <mergeCell ref="A45:A47"/>
    <mergeCell ref="E1:I1"/>
    <mergeCell ref="A3:A4"/>
    <mergeCell ref="E3:I3"/>
    <mergeCell ref="D3:D4"/>
    <mergeCell ref="C3:C4"/>
    <mergeCell ref="B3:B4"/>
    <mergeCell ref="A28:A29"/>
    <mergeCell ref="B28:B29"/>
    <mergeCell ref="C28:C29"/>
    <mergeCell ref="D28:D29"/>
    <mergeCell ref="E28:I28"/>
    <mergeCell ref="B59:B60"/>
    <mergeCell ref="B45:B46"/>
    <mergeCell ref="B42:B43"/>
    <mergeCell ref="B66:B67"/>
    <mergeCell ref="B71:B72"/>
    <mergeCell ref="B34:B35"/>
    <mergeCell ref="A95:N95"/>
    <mergeCell ref="B55:B56"/>
    <mergeCell ref="C55:C56"/>
    <mergeCell ref="D55:D56"/>
    <mergeCell ref="E55:I55"/>
    <mergeCell ref="A90:A91"/>
    <mergeCell ref="C90:C91"/>
    <mergeCell ref="D90:D91"/>
    <mergeCell ref="E90:I90"/>
    <mergeCell ref="A78:N78"/>
    <mergeCell ref="A55:A56"/>
    <mergeCell ref="A92:N92"/>
    <mergeCell ref="A93:A94"/>
  </mergeCells>
  <pageMargins left="0.7" right="0.7" top="0.78740157499999996" bottom="0.78740157499999996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7C3D2-465D-44A8-8915-25D719C8EB61}">
  <dimension ref="A1"/>
  <sheetViews>
    <sheetView workbookViewId="0">
      <selection activeCell="C11" sqref="C11"/>
    </sheetView>
  </sheetViews>
  <sheetFormatPr defaultRowHeight="15" x14ac:dyDescent="0.25"/>
  <cols>
    <col min="2" max="2" width="15.5703125" bestFit="1" customWidth="1"/>
    <col min="3" max="3" width="15.42578125" bestFit="1" customWidth="1"/>
    <col min="4" max="4" width="16.140625" customWidth="1"/>
    <col min="5" max="5" width="16.5703125" customWidth="1"/>
    <col min="6" max="6" width="40.42578125" bestFit="1" customWidth="1"/>
    <col min="7" max="7" width="15.42578125" bestFit="1" customWidth="1"/>
    <col min="8" max="8" width="15.5703125" customWidth="1"/>
    <col min="9" max="9" width="7.85546875" bestFit="1" customWidth="1"/>
    <col min="10" max="10" width="11.85546875" bestFit="1" customWidth="1"/>
    <col min="11" max="11" width="4.140625" bestFit="1" customWidth="1"/>
    <col min="14" max="14" width="16.42578125" customWidth="1"/>
    <col min="15" max="15" width="11.85546875" bestFit="1" customWidth="1"/>
    <col min="16" max="16" width="19.42578125" bestFit="1" customWidth="1"/>
    <col min="17" max="17" width="8.7109375" bestFit="1" customWidth="1"/>
    <col min="18" max="18" width="18.42578125" bestFit="1" customWidth="1"/>
  </cols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ZPF</vt:lpstr>
      <vt:lpstr>PUPFL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Rucký</dc:creator>
  <cp:lastModifiedBy>Jan Rucký</cp:lastModifiedBy>
  <dcterms:created xsi:type="dcterms:W3CDTF">2019-11-04T07:36:02Z</dcterms:created>
  <dcterms:modified xsi:type="dcterms:W3CDTF">2021-03-29T12:14:24Z</dcterms:modified>
</cp:coreProperties>
</file>